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20" yWindow="-120" windowWidth="20730" windowHeight="11310" tabRatio="798" activeTab="5"/>
  </bookViews>
  <sheets>
    <sheet name="Urusan Pemerintahan  Insp" sheetId="11" r:id="rId1"/>
    <sheet name="Pengambil kebijakan" sheetId="2" r:id="rId2"/>
    <sheet name="Pelaksana Kebijakan 1" sheetId="3" r:id="rId3"/>
    <sheet name="Pelaksana Kebijakan 2" sheetId="9" r:id="rId4"/>
    <sheet name="Urusan Pemerintahan" sheetId="1" r:id="rId5"/>
    <sheet name="Pengambil kebijakan INSP" sheetId="10" r:id="rId6"/>
    <sheet name="Pelaksana Kebijakan Old" sheetId="5" r:id="rId7"/>
  </sheets>
  <externalReferences>
    <externalReference r:id="rId8"/>
    <externalReference r:id="rId9"/>
  </externalReferences>
  <definedNames>
    <definedName name="_xlnm.Print_Area" localSheetId="2">'Pelaksana Kebijakan 1'!$B$1:$J$67</definedName>
    <definedName name="_xlnm.Print_Area" localSheetId="3">'Pelaksana Kebijakan 2'!$B$1:$M$60</definedName>
    <definedName name="_xlnm.Print_Area" localSheetId="6">'Pelaksana Kebijakan Old'!$A$1:$G$60</definedName>
    <definedName name="_xlnm.Print_Area" localSheetId="1">'Pengambil kebijakan'!$B$2:$K$114</definedName>
    <definedName name="_xlnm.Print_Area" localSheetId="5">'Pengambil kebijakan INSP'!$B$2:$K$18</definedName>
    <definedName name="_xlnm.Print_Area" localSheetId="4">'Urusan Pemerintahan'!$B$1:$K$332</definedName>
    <definedName name="_xlnm.Print_Area" localSheetId="0">'Urusan Pemerintahan  Insp'!$B$1:$I$17</definedName>
    <definedName name="_xlnm.Print_Titles" localSheetId="6">'Pelaksana Kebijakan Old'!$4:$5</definedName>
    <definedName name="_xlnm.Print_Titles" localSheetId="1">'Pengambil kebijakan'!$5:$6</definedName>
    <definedName name="_xlnm.Print_Titles" localSheetId="5">'Pengambil kebijakan INSP'!#REF!</definedName>
    <definedName name="_xlnm.Print_Titles" localSheetId="4">'Urusan Pemerintahan'!$5:$7</definedName>
    <definedName name="_xlnm.Print_Titles" localSheetId="0">'Urusan Pemerintahan  Insp'!#REF!</definedName>
    <definedName name="Valid1" localSheetId="6">'[1]Pengambil Kebijakan'!$L$8:$L$10</definedName>
    <definedName name="Valid1">'[2]Pengambil Kebijakan'!$L$8:$L$10</definedName>
    <definedName name="valid9" localSheetId="6">'[1]Urusan Pemerintahan'!$K$54:$M$54</definedName>
    <definedName name="valid9">'[2]Urusan Pemerintahan'!$K$54:$M$54</definedName>
    <definedName name="Z_3AA52AF0_67B9_4A87_BD51_0BA60EECF6FE_.wvu.PrintArea" localSheetId="2" hidden="1">'Pelaksana Kebijakan 1'!$B$2:$J$66</definedName>
    <definedName name="Z_3AA52AF0_67B9_4A87_BD51_0BA60EECF6FE_.wvu.PrintArea" localSheetId="3" hidden="1">'Pelaksana Kebijakan 2'!$B$2:$M$65</definedName>
    <definedName name="Z_3AA52AF0_67B9_4A87_BD51_0BA60EECF6FE_.wvu.PrintTitles" localSheetId="1" hidden="1">'Pengambil kebijakan'!$5:$6</definedName>
    <definedName name="Z_3AA52AF0_67B9_4A87_BD51_0BA60EECF6FE_.wvu.PrintTitles" localSheetId="5" hidden="1">'Pengambil kebijakan INSP'!#REF!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86" i="1"/>
  <c r="D288" s="1"/>
  <c r="D290" s="1"/>
  <c r="D291" s="1"/>
  <c r="D293" s="1"/>
  <c r="D295" s="1"/>
  <c r="D296" s="1"/>
  <c r="B252"/>
  <c r="D229"/>
  <c r="D231" s="1"/>
  <c r="D232" s="1"/>
  <c r="D234" s="1"/>
  <c r="D235" s="1"/>
  <c r="D236" s="1"/>
  <c r="D238" s="1"/>
  <c r="D239" s="1"/>
  <c r="D240" s="1"/>
  <c r="D242" s="1"/>
  <c r="D244" s="1"/>
  <c r="D246" s="1"/>
  <c r="D248" s="1"/>
  <c r="D250" s="1"/>
  <c r="D252" s="1"/>
  <c r="D254" s="1"/>
  <c r="D256" s="1"/>
  <c r="D258" s="1"/>
  <c r="D260" s="1"/>
  <c r="D262" s="1"/>
  <c r="D264" s="1"/>
  <c r="D266" s="1"/>
  <c r="D268" s="1"/>
  <c r="D270" s="1"/>
  <c r="D271" s="1"/>
  <c r="D273" s="1"/>
  <c r="D275" s="1"/>
  <c r="D277" s="1"/>
  <c r="D279" s="1"/>
  <c r="D281" s="1"/>
  <c r="D283" s="1"/>
  <c r="D50"/>
  <c r="D52" s="1"/>
  <c r="D54" s="1"/>
  <c r="D56" s="1"/>
  <c r="D58" s="1"/>
  <c r="D60" s="1"/>
  <c r="D62" s="1"/>
  <c r="D64" s="1"/>
  <c r="D66" s="1"/>
  <c r="D68" s="1"/>
  <c r="D70" s="1"/>
  <c r="D72" s="1"/>
  <c r="D74" s="1"/>
  <c r="D76" s="1"/>
  <c r="D78" s="1"/>
  <c r="D80" s="1"/>
  <c r="D82" s="1"/>
  <c r="D84" s="1"/>
  <c r="D86" s="1"/>
  <c r="D88" s="1"/>
  <c r="D89" s="1"/>
  <c r="D91" s="1"/>
  <c r="D93" s="1"/>
  <c r="D95" s="1"/>
  <c r="D97" s="1"/>
  <c r="D99" s="1"/>
  <c r="D101" s="1"/>
  <c r="D103" s="1"/>
  <c r="D105" s="1"/>
  <c r="D107" s="1"/>
  <c r="D109" s="1"/>
  <c r="D111" s="1"/>
  <c r="D113" s="1"/>
  <c r="D115" s="1"/>
  <c r="D117" s="1"/>
  <c r="D119" s="1"/>
  <c r="D121" s="1"/>
  <c r="D123" s="1"/>
  <c r="D125" s="1"/>
  <c r="D127" s="1"/>
  <c r="D129" s="1"/>
  <c r="D130" s="1"/>
  <c r="D131" s="1"/>
  <c r="D133" s="1"/>
  <c r="D135" s="1"/>
  <c r="D137" s="1"/>
  <c r="D139" s="1"/>
  <c r="D141" s="1"/>
  <c r="D143" s="1"/>
  <c r="D145" s="1"/>
  <c r="D147" s="1"/>
  <c r="D149" s="1"/>
  <c r="D151" s="1"/>
  <c r="D153" s="1"/>
  <c r="D155" s="1"/>
  <c r="D157" s="1"/>
  <c r="D158" s="1"/>
  <c r="D160" s="1"/>
  <c r="D162" s="1"/>
  <c r="D164" s="1"/>
  <c r="D166" s="1"/>
  <c r="D167" s="1"/>
  <c r="D169" s="1"/>
  <c r="D171" s="1"/>
  <c r="D173" s="1"/>
  <c r="D175" s="1"/>
  <c r="D177" s="1"/>
  <c r="D179" s="1"/>
  <c r="D181" s="1"/>
  <c r="D183" s="1"/>
  <c r="D184" s="1"/>
  <c r="D186" s="1"/>
  <c r="D188" s="1"/>
  <c r="D190" s="1"/>
  <c r="D191" s="1"/>
  <c r="D192" s="1"/>
  <c r="D194" s="1"/>
  <c r="D196" s="1"/>
  <c r="D198" s="1"/>
  <c r="D199" s="1"/>
  <c r="D201" s="1"/>
  <c r="D203" s="1"/>
  <c r="D205" s="1"/>
  <c r="D207" s="1"/>
  <c r="D209" s="1"/>
  <c r="D211" s="1"/>
  <c r="D213" s="1"/>
  <c r="D215" s="1"/>
  <c r="D217" s="1"/>
  <c r="D218" s="1"/>
  <c r="D220" s="1"/>
  <c r="D222" s="1"/>
  <c r="D224" s="1"/>
  <c r="D226" s="1"/>
  <c r="D34"/>
  <c r="D36" s="1"/>
  <c r="D38" s="1"/>
  <c r="D40" s="1"/>
  <c r="D42" s="1"/>
  <c r="D44" s="1"/>
  <c r="D46" s="1"/>
  <c r="D28"/>
  <c r="D30" s="1"/>
  <c r="D22"/>
  <c r="L38" i="3"/>
  <c r="L37"/>
  <c r="K37" l="1"/>
</calcChain>
</file>

<file path=xl/sharedStrings.xml><?xml version="1.0" encoding="utf-8"?>
<sst xmlns="http://schemas.openxmlformats.org/spreadsheetml/2006/main" count="2573" uniqueCount="1116">
  <si>
    <t>No</t>
  </si>
  <si>
    <t>ASPEK</t>
  </si>
  <si>
    <t>FOKUS</t>
  </si>
  <si>
    <t>IKK</t>
  </si>
  <si>
    <t>RUMUS/PERHITUNGAN</t>
  </si>
  <si>
    <t>Jenis Data (Tahun 2019)</t>
  </si>
  <si>
    <t>OPD Penanggungjawab</t>
  </si>
  <si>
    <t>KETENTRAMAN DAN KETERTIBAN UMUM DAERAH</t>
  </si>
  <si>
    <t>Peraturan ttg ketertiban penataan ruang</t>
  </si>
  <si>
    <t>Kab/kota memiliki Perda IMB</t>
  </si>
  <si>
    <t>Jumlah kab/kota memiliki perda IMB dibagi jumlah kab/kota yang wajib menyampaikan LPPD dalam provinsi</t>
  </si>
  <si>
    <t xml:space="preserve">Jumlah kab/kota memiliki perda IMB </t>
  </si>
  <si>
    <t>...Kab/kota</t>
  </si>
  <si>
    <t>Jumlah kab/kota usia di atas 3 tahun dan Kepala Daerah terpilih</t>
  </si>
  <si>
    <t>Peraturan ttg Ketertiban Umum</t>
  </si>
  <si>
    <t>Kab/kota memiliki perda tentang ketertiban umum</t>
  </si>
  <si>
    <t>Jumlah kab/kota memiliki perda Ketertiban Umum dibagi jumlah kab/kota yang wajib menyampaikan LPPD x 100%</t>
  </si>
  <si>
    <t>Jumlah kab/kota memiliki perda Ketertiban Umum</t>
  </si>
  <si>
    <t xml:space="preserve">Jumlah kab/kota yang wajib menyampaikan LPPD </t>
  </si>
  <si>
    <t>Personil (Kebijakan ketersediaan alat tramtib)</t>
  </si>
  <si>
    <t>Rasio personil SatpoL PP terhadap jumlah penduduk</t>
  </si>
  <si>
    <t>Jumlah personil SATPOL  PP pada akhir tahun 2019 dibagi jumlah penduduk kali 50.000.</t>
  </si>
  <si>
    <t>Personil Satpol PP (PNS) pada tahun 2019</t>
  </si>
  <si>
    <t>orang</t>
  </si>
  <si>
    <t>Penduduk pada akhir tahun 2019</t>
  </si>
  <si>
    <t>Jiwa</t>
  </si>
  <si>
    <t xml:space="preserve">KESELARASAN DAN EFEKTIVITAS HUBUNGAN ANTARA
PEMDA DAN PEMERINTAH, 
SERTA
ANTAR PEMDA
DALAM RANGKA PENGEMBANGAN OTDA
</t>
  </si>
  <si>
    <t>Penyampaian laporan kepada pemerintah</t>
  </si>
  <si>
    <t>Ketepatan waktu penyampaian LPPD berdasarkan PP Nomor 13 tahun 2019</t>
  </si>
  <si>
    <t>Tepat atau tidak tepat penyampaian sesuai jadwal yang telah ditetapkan oleh peraturan perundangan</t>
  </si>
  <si>
    <t>Tanggal Penyampaian LPPD 2019                                           ( tanggal/bulan/tahun)</t>
  </si>
  <si>
    <t>Tgl penyampaian</t>
  </si>
  <si>
    <t>Ketepatan waktu penyampaian Laporan keuangan dan Laporan kinerja  berdasarkan PP 8/2006</t>
  </si>
  <si>
    <t>Tanggal Penyampaian Laporan Keuangan 2019 berdasarkan bukti tanda terima ( tanggal/bulan/tahun)</t>
  </si>
  <si>
    <t>Tanggal Penyampaian Laporan Kinerja 2019 berdasarkan bukti tanda terima ( tanggal/bulan/tahun)</t>
  </si>
  <si>
    <t>Implementasi SPM</t>
  </si>
  <si>
    <t>Pemerintah Daerah yang memiliki Produk Hukum Daerah tentang SPM</t>
  </si>
  <si>
    <t>Total Kabupaten/Kota yang sudah memiliki Perda/Perkada tentang Penerapan SPM x 100%, Rata-rata=... urusan=... Kab/Kota</t>
  </si>
  <si>
    <t>1. Kab/Kota___= ada atau tidak</t>
  </si>
  <si>
    <t>... Kab/kota</t>
  </si>
  <si>
    <t>2. Kab/Kota___= ada atau tidak</t>
  </si>
  <si>
    <t>3. Kab/Kota___= ada atau tidak</t>
  </si>
  <si>
    <t>4. Kab/Kota___= ada atau tidak</t>
  </si>
  <si>
    <t>5. Kab/Kota___= ada atau tidak</t>
  </si>
  <si>
    <t>Dst..</t>
  </si>
  <si>
    <t>Jumlah = ada atau tidak</t>
  </si>
  <si>
    <t>Hubungan antar daerah</t>
  </si>
  <si>
    <t>Kerjasama dengan daerah lain</t>
  </si>
  <si>
    <t>Jumlah MOU pemprov dengan daerah lain ( yang masih berlaku  tahun 2019)</t>
  </si>
  <si>
    <t>Jumlah MOU yang masih berlaku per tahun 2019</t>
  </si>
  <si>
    <t>Jumlah</t>
  </si>
  <si>
    <t>1. No dan tgl MOU yang berlaku s.d  tahun 2019</t>
  </si>
  <si>
    <t>No&amp;tgl MOU</t>
  </si>
  <si>
    <t>2. No dan tgl MOU yang berlaku s.d  tahun 2019</t>
  </si>
  <si>
    <t>…….MoU</t>
  </si>
  <si>
    <t>3. No dan tgl MOU yang berlaku s.d  tahun 2019</t>
  </si>
  <si>
    <t>4. No dan tgl MOU yang berlaku s.d  tahun 2019</t>
  </si>
  <si>
    <t>KESELARASAN ANTARA KEBIJAKAN PEMDA DENGAN KEBIJAKAN PEMERINTAH</t>
  </si>
  <si>
    <t>Sinkronisasi Pelaksanaan pembangunan nasional dan daerah</t>
  </si>
  <si>
    <t xml:space="preserve">Kesesuaian prioritas pembangunan </t>
  </si>
  <si>
    <t>Jumlah prioritas pembangunan daerah dibagi jumlah prioritas 1 pembangunan nasional</t>
  </si>
  <si>
    <t>Prioritas pembangunan daerah (RKPD) yang mendukung prioritas pembangunan nasional</t>
  </si>
  <si>
    <t>Prioritas Pembangunan</t>
  </si>
  <si>
    <t>Prioritas Pembangunan Nasional  ada sebanyak 5 program prioritas</t>
  </si>
  <si>
    <t>Kewenangan</t>
  </si>
  <si>
    <t>Rata-rata urusan yang dilaksanakan pada seluruh kab/kota dibagi 26 (Jumlah urusan wajib di PP 38/2018) X 100%</t>
  </si>
  <si>
    <t>Total urusan yang dilaksanakan seluruh Kab/Kota dibagi jumlah Kab/Kota yang wajib menyampaikan LPPD x 100%</t>
  </si>
  <si>
    <t>1. Kab/kota___=___urusan</t>
  </si>
  <si>
    <t>2. Kab/kota___=___urusan</t>
  </si>
  <si>
    <t>3. Dst...</t>
  </si>
  <si>
    <t>Jumlah = ___ urusan</t>
  </si>
  <si>
    <t>Rata-rata=... urusan=... Kab/kota</t>
  </si>
  <si>
    <t>Kab/kota yang wajib menyampaikan LPPD sebanyak___Kab/Kota</t>
  </si>
  <si>
    <t>.... Kab/kota</t>
  </si>
  <si>
    <t>Keuangan</t>
  </si>
  <si>
    <t>Waktu penetapan Perda APBD tahun 2019</t>
  </si>
  <si>
    <t>Tepat atau tidak tepat waktu penetapan PERDA APBD 2019 (31 Desember 2019)</t>
  </si>
  <si>
    <t>Apabila TEPAT: Sebutkan dasar hukumnya.
PERDA Nomor : ------Tahun ------ tentang
------ APBD tahun 2019</t>
  </si>
  <si>
    <t>tgl penetapan</t>
  </si>
  <si>
    <t>Keberadaan Perda tentang pengelolaan keuangan daerah berdasarkan PP 58/2005</t>
  </si>
  <si>
    <t>ada atau tidak adanya PERDA tentang pengelolaan keuangan daerah</t>
  </si>
  <si>
    <t>Apabila ADA: Sebutkan dasar hukumnya. PERDA Nomor : ------Tahun ------ tentang ------- ( pengelolaan keuangan daerah)</t>
  </si>
  <si>
    <t xml:space="preserve"> Ada/tidak </t>
  </si>
  <si>
    <t>Permanen File</t>
  </si>
  <si>
    <t xml:space="preserve">belanja untuk pelayanan dasar </t>
  </si>
  <si>
    <t>Jumlah belanja untuk pelayanan dasar dibagi jumlah total belanja x 100%</t>
  </si>
  <si>
    <t>Total Belanja pelayanan dasar APBD Tahun 2019</t>
  </si>
  <si>
    <t>Rp</t>
  </si>
  <si>
    <t>1. Urusan Pendidikan</t>
  </si>
  <si>
    <t>2. Urusan Kesehatan</t>
  </si>
  <si>
    <t>3. Urusan PU dan Penataan Ruang</t>
  </si>
  <si>
    <t>4. Urusan Perumahan Rakyat dan Kawasan Permukiman</t>
  </si>
  <si>
    <t>5. Urusan Sosial</t>
  </si>
  <si>
    <t>6. Urusan Trantibum dan Linmas</t>
  </si>
  <si>
    <t>Total Belanja APBD</t>
  </si>
  <si>
    <t>belanja untuk urusan pendidikan dan kesehatan</t>
  </si>
  <si>
    <t>Jumlah belanja untuk kesehatan dan pendidikan dibagi jumlah total belanja x 100 %</t>
  </si>
  <si>
    <t>Total belanja urusan pendidikan dan kesehatan</t>
  </si>
  <si>
    <t>Pelayanan publik</t>
  </si>
  <si>
    <t>Keberadaan PERDA tentang Standar Pelayanan Publik sesuai dengan peraturan perundang-undangan</t>
  </si>
  <si>
    <t>ada atau tidak adanya standar pelayanan publik</t>
  </si>
  <si>
    <t xml:space="preserve">ada/tidak PERDA tentang Standar Pelayanan Publik </t>
  </si>
  <si>
    <t>Kepegawaian</t>
  </si>
  <si>
    <t>Rasio PNS terhadap penduduk</t>
  </si>
  <si>
    <t xml:space="preserve">Jumlah PNS Provinsi dibagi Jumlah Penduduk </t>
  </si>
  <si>
    <t>Jumlah PNS Provinsi akhir tahun 2019</t>
  </si>
  <si>
    <t>Persentase PNS Memiliki Kualifkasi Pendidikan Tinggi minimal D III
(PNS tidak termasuk Guru dan Tenaga Kesehatan)</t>
  </si>
  <si>
    <t>Jumlah PNS Memiliki
Kualifikasi Pendidikan Tinggi Minimal D III dibagi Jumlah PNS dikali 100%</t>
  </si>
  <si>
    <t>Jumlah PNS Provinsi tahun 2019 yang
memiliki Kualifikasi Pendidikan Tinggi Minimal D III (Diluar Guru dan Tenaga Kesehatan)</t>
  </si>
  <si>
    <t>Kelembagaan</t>
  </si>
  <si>
    <t>Penataan Perangkat Daerah</t>
  </si>
  <si>
    <t>Jumlah Pembentukan OPD berdasarkan PP 18/2016</t>
  </si>
  <si>
    <t>Jumlah OPD</t>
  </si>
  <si>
    <t>Unit</t>
  </si>
  <si>
    <t>1. Biro  (setda)</t>
  </si>
  <si>
    <t>2. Dinas</t>
  </si>
  <si>
    <t>3. Badan</t>
  </si>
  <si>
    <t>4. Kantor</t>
  </si>
  <si>
    <t>5. Rumah Sakit</t>
  </si>
  <si>
    <t>6. Lembaga Teknis lainnya</t>
  </si>
  <si>
    <t>7. Kabupaten/kota</t>
  </si>
  <si>
    <t>EFEKTIVITAS HUBUNGAN ANTARA PEMDA DAN DPRD</t>
  </si>
  <si>
    <t>Produk peraturan perundangan</t>
  </si>
  <si>
    <t>Perda yang ditetapkan</t>
  </si>
  <si>
    <t>Jumlah PERDA yang ditetapkan dalam tahun 2019</t>
  </si>
  <si>
    <t>PERDA yang ditetapkan dalam tahun 2019</t>
  </si>
  <si>
    <t>Perda</t>
  </si>
  <si>
    <t>1. No dan Tgl PERDA yang ditetapkan tahun 2019 #1</t>
  </si>
  <si>
    <t>No&amp;tgl perda</t>
  </si>
  <si>
    <t>2. No dan Tgl PERDA yang ditetapkan tahun 2019 #2</t>
  </si>
  <si>
    <t>3. No dan Tgl PERDA yang ditetapkan tahun 2019 #3</t>
  </si>
  <si>
    <t>4. No dan Tgl PERDA yang ditetapkan tahun 2019 #4</t>
  </si>
  <si>
    <t>5. No dan Tgl PERDA yang ditetapkan tahun 2019 #5</t>
  </si>
  <si>
    <t>6. No dan Tgl PERDA yang ditetapkan tahun 2019 #6</t>
  </si>
  <si>
    <t>7. No dan Tgl PERDA yang ditetapkan tahun 2019 #7</t>
  </si>
  <si>
    <t>8. No dan Tgl PERDA yang ditetapkan tahun 2019 #8</t>
  </si>
  <si>
    <t>9. No dan Tgl PERDA yang ditetapkan tahun 2019 #9</t>
  </si>
  <si>
    <t>10. No dan Tgl PERDA yang ditetapkan tahun 2019 #10</t>
  </si>
  <si>
    <t>11. No dan Tgl PERDA yang ditetapkan tahun 2019 #11</t>
  </si>
  <si>
    <t>12. No dan Tgl PERDA yang ditetapkan tahun 2019 #12</t>
  </si>
  <si>
    <t>Raperda yang diajukan tahun berjalan</t>
  </si>
  <si>
    <t>Jumlah Raperda yang disetujui DPRD tahun 2019</t>
  </si>
  <si>
    <t>Jumlah RAPERDA yang disetujui DPRD tahun 2019 dibagi Jumlah RAPERDA yang diusulkan tahun 2019</t>
  </si>
  <si>
    <t>RAPERDA yang disetujui DPRD tahun 2019</t>
  </si>
  <si>
    <t>Raperda</t>
  </si>
  <si>
    <t>RAPERDA yang diusulkan  tahun 2019</t>
  </si>
  <si>
    <t>EFEKTIVITAS PROSES PENGAMBILAN KEPUTUSAN OLEH DPRD BESERTA TINDAK LANJUT PELAKSANAAN KEPUTUSAN</t>
  </si>
  <si>
    <t>Keputusan DPRD yang ditindaklanjuti</t>
  </si>
  <si>
    <t xml:space="preserve">Keputusan  DPRD yang  ditindaklanjuti </t>
  </si>
  <si>
    <t>Jumlah Keputusan  DPRD  tahun 2019 yang ditindaklanjuti  pada tahun 2019 dibagi jumlah Keputusan  DPRD  tahun 2019 x 100%</t>
  </si>
  <si>
    <t>Jumlah Keputusan DPRD  yang ditindaklanjuti oleh DPRD pada tahun 2019</t>
  </si>
  <si>
    <t>Keputusan</t>
  </si>
  <si>
    <t>Jumlah Keputusan  DPRD yang dihasilkan tahun 2019</t>
  </si>
  <si>
    <t>EFEKTIVITAS PROSES PENGAMBILAN KEPUTUSAN OLEH KDH BESERTA TINDAK LANJUT PELAKSANAAN KEPUTUSAN</t>
  </si>
  <si>
    <t>tindaklanjut keputusan KDH</t>
  </si>
  <si>
    <t>Keputusan Gubernur  yang  ditindaklanjuti</t>
  </si>
  <si>
    <t>Jumlah keputusan Gubernur yang ditindaklanjuti dibagi jumlah keputusan Gubernur  dalam tahun 2019 x 100%</t>
  </si>
  <si>
    <t>Keputusan Gubernur tahun 2019 yang ditindaklanjuti</t>
  </si>
  <si>
    <t>Kep</t>
  </si>
  <si>
    <t xml:space="preserve">Keputusan Gubernur tahun 2019 </t>
  </si>
  <si>
    <t>tindaklanjut Peraturan KDH</t>
  </si>
  <si>
    <t>Peraturan Gubernur yang  ditindaklanjuti</t>
  </si>
  <si>
    <t>Jumlah peraturan Gubernur yang ditindaklanjuti dibagi jumlah peraturan Gubernur dalam tahun 2019 x 100%</t>
  </si>
  <si>
    <t>Peraturan Gubernur tahun 2019 yang ditindaklanjuti</t>
  </si>
  <si>
    <t>PerGub</t>
  </si>
  <si>
    <t>Peraturan Gubernur tahun 2019</t>
  </si>
  <si>
    <t>KETAATAN PELAKSANAAN PENYELENGGARAAN PEMERINTAHAN DAERAH PADA PERATURAN PERUNDANG-UNDANGAN</t>
  </si>
  <si>
    <t>Perda yang dibatalkan</t>
  </si>
  <si>
    <t>Jumlah PERDA yang dibatalkan</t>
  </si>
  <si>
    <t>Jumlah Perda yang dibatalkan dibagi jumlah PERDA yang dikirim ke pemerintah untuk dievaluasi x 100%</t>
  </si>
  <si>
    <t xml:space="preserve">PERDA yang dibatalkan </t>
  </si>
  <si>
    <t>PERDA yang dikirimkan untuk dievaluasi oleh Pemerintah</t>
  </si>
  <si>
    <t>INTENSITAS DAN EFEKTIVITAS PROSES KONSULTASI PUBLIK ANTARA PEMDA DAN  MASYARAKAT ATAS PENETAPAN KEBIJAKAN PUBLIK YANG STRATEGIS DAN RELEVAN UNTUK DAERAH</t>
  </si>
  <si>
    <t>Perda tentang konsultasi publik</t>
  </si>
  <si>
    <t>Keberadaan PERDA/PerGub tentang konsultasi publik</t>
  </si>
  <si>
    <t>Ada/tidak PERDA / PerGub</t>
  </si>
  <si>
    <t>ada/tidak ada PERDA/PerGub tentang konsultasi publik</t>
  </si>
  <si>
    <t>Ada/tidak</t>
  </si>
  <si>
    <t>Media informasi pemda yang dapat diakses oleh publik</t>
  </si>
  <si>
    <t>Adanya media informasi pemda yang dapat diakses oleh publik (website Provinsi, pos, bag/biro humas, leaflet/brosur)</t>
  </si>
  <si>
    <t>ada atau tidak ada media informasi yang ditetapkan dengan PerGub</t>
  </si>
  <si>
    <t>1. Media Informasi yang dapat diakses oleh publik #1</t>
  </si>
  <si>
    <t>Media informasi</t>
  </si>
  <si>
    <t>2. Media Informasi yang dapat diakses oleh publik #2</t>
  </si>
  <si>
    <t>3. Media Informasi yang dapat diakses oleh publik #3</t>
  </si>
  <si>
    <t>4. Media Informasi yang dapat diakses oleh publik #4</t>
  </si>
  <si>
    <t>TRANSPARANSI DALAM PEMANFAATAN ALOKASI PENCAIRAN DAN PENYERAPAN DAU, DAK, DAN BAGI HASIL</t>
  </si>
  <si>
    <t>Serapan dana perimbangan</t>
  </si>
  <si>
    <t>dana perimbangan yang terserap dibanding yang direncanakan</t>
  </si>
  <si>
    <t>Jumlah dana perimbangan yang terserap dibagi jumlah dana perimbangan x 100%</t>
  </si>
  <si>
    <t>Dana perimbangan yang terserap Tahun 2019</t>
  </si>
  <si>
    <t>Dana perimbangan yang direncanakan sesuai dengan APBD tahun 2019</t>
  </si>
  <si>
    <t>Alokasi belanja pada APBD dari DAU</t>
  </si>
  <si>
    <t xml:space="preserve">Belanja Publik terhadap DAU </t>
  </si>
  <si>
    <t>Jumlah belanja publik dibagi DAU x 100%</t>
  </si>
  <si>
    <t>Belanja Langsung (Realisasi)</t>
  </si>
  <si>
    <t>DAU Tahun 2019</t>
  </si>
  <si>
    <t>Alokasi belanja pada APBD</t>
  </si>
  <si>
    <t>Belanja Publik   terhadap total APBD</t>
  </si>
  <si>
    <t>Total Belanja Langsung dibagi APBD x 100%</t>
  </si>
  <si>
    <t>Total Belanja langsung  tahun 2019 (realisasi)</t>
  </si>
  <si>
    <t>Total Belanja APBD tahun 2019 (realisasi)</t>
  </si>
  <si>
    <t>INTENSITAS, EFEKTIVITAS DAN TRANSPARANSI PEMUNGUTAN SUMBER-SUMBER PAD DAN PINJAMAN / OBLIGASI DAERAH</t>
  </si>
  <si>
    <t>Besaran Pendapatan Asli Daerah (PAD)</t>
  </si>
  <si>
    <t>Besaran PAD terhadap seluruh pendapatan dlm APBD</t>
  </si>
  <si>
    <t>Jumlah PAD dibagi jumlah total pendapatan APBD (realisasi) x 100%</t>
  </si>
  <si>
    <t>PAD APBD (Realisasi) Tahun 2019</t>
  </si>
  <si>
    <t>Total Pendapatan dalam APBD (Realisasi) Tahun 2019</t>
  </si>
  <si>
    <t>EFEKTIVITAS PERENCANAAN, PENYUSUNAN, PELAKSANAAN TATA USAHA, PERTANGGUNG JAWABAN DAN  PENGAWASAN APBD</t>
  </si>
  <si>
    <t>Kewajaran Lapkeu</t>
  </si>
  <si>
    <t>Opini BPK terhadap LapKeu Daerah</t>
  </si>
  <si>
    <t>Jenis Opini BPK terhadap Hasil Laporan Keuangan Daerah untuk 2 tahun terakhir</t>
  </si>
  <si>
    <t>Opini BPK atas Laporan Hasil Pemeriksaan BPK RI Tahun 2019</t>
  </si>
  <si>
    <t>WTP, WDP, TMP, TW</t>
  </si>
  <si>
    <t>Opini BPK atas Laporan Hasil Pemeriksaan BPK RI Tahun 2018</t>
  </si>
  <si>
    <t>Besaran SILPA</t>
  </si>
  <si>
    <t>SILPA thdp total pendapatan</t>
  </si>
  <si>
    <t>Besaran SILPA dibagi jumlah pendapatan x 100%</t>
  </si>
  <si>
    <t>SILPA Tahun 2019</t>
  </si>
  <si>
    <t>Realisasi PAD</t>
  </si>
  <si>
    <t>Rasio realisasi PAD  thd anggaran pendapatan</t>
  </si>
  <si>
    <t>Realisasi PAD tahun 2019 dibagi anggaran pendapatan dalam APBD 2019 x 100%</t>
  </si>
  <si>
    <t>Realisasi PAD Tahun 2019</t>
  </si>
  <si>
    <t>Anggaran Pendapatan dalam APBD 2019</t>
  </si>
  <si>
    <t>Realisasi belanja</t>
  </si>
  <si>
    <t xml:space="preserve">Realisasi belanja thd anggaran belanja </t>
  </si>
  <si>
    <t>Realisasi belanja dibagi total anggaran belanja APBD X 100%</t>
  </si>
  <si>
    <t>Realisasi Belanja Tahun 2019</t>
  </si>
  <si>
    <t>Total Anggaran Belanja dalam APBD tahun 2019</t>
  </si>
  <si>
    <t>Pengawasan Inspektorat Daerah</t>
  </si>
  <si>
    <t xml:space="preserve">Rasio Temuan BPK RI yang ditindaklanjuti  </t>
  </si>
  <si>
    <t>Jumlah temuan BPK RI yang ditindaklanjuti dibagi dengan temuan BPK RI sampai dengan akhir tahun 2018</t>
  </si>
  <si>
    <t>Temuan BPK RI yang ditindaklanjuti pada tahun 2019</t>
  </si>
  <si>
    <t>Temuan</t>
  </si>
  <si>
    <t>Jumlah Temuan BPK RI per 31 Desember 2018</t>
  </si>
  <si>
    <t>PENGELOLAAN POTENSI DAERAH</t>
  </si>
  <si>
    <t>Peta potensi daerah</t>
  </si>
  <si>
    <t>Rasio realisasi PAD 2018 terhadap potensi PAD</t>
  </si>
  <si>
    <t xml:space="preserve">Jumlah realisasi PAD 2019 dibagi dengan potensi PAD </t>
  </si>
  <si>
    <t>Realisasi PAD Tahun 2018</t>
  </si>
  <si>
    <t>Potensi PAD Pada  tahun 2019</t>
  </si>
  <si>
    <t>Peningkatan PAD</t>
  </si>
  <si>
    <t>(PAD 2019 - PAD 2018) : PAD 2018 x 100%</t>
  </si>
  <si>
    <t>Total PAD pada tahun 2019</t>
  </si>
  <si>
    <t>Total PAD pada tahun 2018</t>
  </si>
  <si>
    <t>TEROBOSAN INOVASI BARU</t>
  </si>
  <si>
    <t>Penghargaan</t>
  </si>
  <si>
    <t xml:space="preserve">Penghargaan dari pemerintah  yang diterima oleh Pemda dalam tahun 2019. </t>
  </si>
  <si>
    <t>Jumlah penghargaan dari pemerintah yang diterima oleh Pemerintah Daerah dalam Tahun 2019</t>
  </si>
  <si>
    <t>Pengadaan barang dan jasa</t>
  </si>
  <si>
    <t>Keberadaan E-procurement</t>
  </si>
  <si>
    <t xml:space="preserve">ada/tidak ada E-Procurement </t>
  </si>
  <si>
    <t>ada/tidak ada  PERDA tentang E-Procurement</t>
  </si>
  <si>
    <t>Daya saing daerah</t>
  </si>
  <si>
    <t>Jumlah persetujuan investasi</t>
  </si>
  <si>
    <t>Jumlah Ijin Investasi dalam tahun 2019</t>
  </si>
  <si>
    <t>Persetujuan ijin Investasi pada Tahun 2019</t>
  </si>
  <si>
    <t>Izin</t>
  </si>
  <si>
    <t xml:space="preserve">Sekda/Asisten/Kepala Biro Pemerintahan </t>
  </si>
  <si>
    <t>…………………….,  ……. …………... 2019</t>
  </si>
  <si>
    <t>Sekretariat Daerah Provinsi XXXXXXXX</t>
  </si>
  <si>
    <t>TIM EVALUATOR</t>
  </si>
  <si>
    <t>1. Ketua Tim        :  …………………..</t>
  </si>
  <si>
    <t>2. Anggota Tim   :  …………………..</t>
  </si>
  <si>
    <t>3. Anggota Tim   :  …………………..</t>
  </si>
  <si>
    <t>(……………………………………………………………………….)</t>
  </si>
  <si>
    <t>No IKK</t>
  </si>
  <si>
    <t>Jenis Data (Tahun 2018)</t>
  </si>
  <si>
    <t>Capaian Kinerja</t>
  </si>
  <si>
    <t>KEBIJAKAN TEKNIS PENYELENGGARA</t>
  </si>
  <si>
    <t>Program yang berkaitan
dengan Penyelenggaraan Urusan (Diluar Program Non Teknis)</t>
  </si>
  <si>
    <t>Jumlah Program yang
berkaitan dengan Penyelenggaraan Urusan (Diluar Program Non Teknis)</t>
  </si>
  <si>
    <t>Sebutkan Program yang
berkaitan dengan Penyelenggaraan Urusan (Diluar Program Non Teknis) dan Nilai Anggaran serta Realisasi nya</t>
  </si>
  <si>
    <r>
      <rPr>
        <sz val="11"/>
        <rFont val="Arial"/>
        <charset val="134"/>
      </rPr>
      <t xml:space="preserve">Keberadaan </t>
    </r>
    <r>
      <rPr>
        <i/>
        <sz val="11"/>
        <rFont val="Arial"/>
        <charset val="134"/>
      </rPr>
      <t xml:space="preserve">Standard Operating Procedure </t>
    </r>
    <r>
      <rPr>
        <sz val="11"/>
        <rFont val="Arial"/>
        <charset val="134"/>
      </rPr>
      <t>(SOP)</t>
    </r>
  </si>
  <si>
    <t>Jumlah Keberadaan SOP</t>
  </si>
  <si>
    <t>...buah</t>
  </si>
  <si>
    <t>SOP #1</t>
  </si>
  <si>
    <t>Jenis SOP</t>
  </si>
  <si>
    <t>SOP #2</t>
  </si>
  <si>
    <t>SOP #3</t>
  </si>
  <si>
    <t>KETAATAN THD PERATURAN / UU</t>
  </si>
  <si>
    <t>Keberadaan Peraturan (Perda/Perkada) yang berkaitan dengan Penyelenggaraan Urusan</t>
  </si>
  <si>
    <t>Ada atau tidak ada</t>
  </si>
  <si>
    <t>Apabila ada, sebutkan:</t>
  </si>
  <si>
    <t>ada/tidak</t>
  </si>
  <si>
    <t xml:space="preserve">PENATAAN KELEMBAGAAN </t>
  </si>
  <si>
    <t>Rasio struktur jabatan dan eselonering yang terisi</t>
  </si>
  <si>
    <t>Jumlah jabatan yang ada ( yang diisi) dibagi jumlah jabatan yang ada x 100%</t>
  </si>
  <si>
    <t>Jumlah jabatan yang ada</t>
  </si>
  <si>
    <t>Jabatan</t>
  </si>
  <si>
    <t>Jumlah jabatan yang harus ada</t>
  </si>
  <si>
    <t>Keberadaan jabatan fungsional dalam struktur organisasi OPD</t>
  </si>
  <si>
    <t>Ada atau tidak ada jabatan fungsional dalam struktur organisasi OPD</t>
  </si>
  <si>
    <t>Jumlah Jabatan Fungsional dalam struktur organisasi OPD</t>
  </si>
  <si>
    <t>1. Jabatan Fungsional #1</t>
  </si>
  <si>
    <t>2. Jabatan Fungsional #2</t>
  </si>
  <si>
    <t>3. Jabatan Fungsional #3</t>
  </si>
  <si>
    <t>4. Jabatan Fungsional #4</t>
  </si>
  <si>
    <t xml:space="preserve">PENGELOLAAN KEPEGAWAIAN </t>
  </si>
  <si>
    <t>Rasio PNS Provinsi</t>
  </si>
  <si>
    <t>Jumlah PNS OPD terhadap Total PNS Provinsi</t>
  </si>
  <si>
    <t>Jumlah PNS OPD</t>
  </si>
  <si>
    <t>ok</t>
  </si>
  <si>
    <t>Jumlah PNS Provinsi</t>
  </si>
  <si>
    <t xml:space="preserve">Pejabat yang telah memenuhi persyaratan pendidikan pelatihan kepemimpinan </t>
  </si>
  <si>
    <t>Jumlah pejabat yang memenuhi persyaratan pendidikan pelatihan kepemimpinan dibagi jumlah total pejabat OPD yang ada x 100%</t>
  </si>
  <si>
    <t>Jumlah Pejabat yang memenuhi persyaratan Diklatpim</t>
  </si>
  <si>
    <t>Jumlah pejabat OPD yang ada</t>
  </si>
  <si>
    <t>Pejabat yang telah memenuhi persyaratan kepangkatan</t>
  </si>
  <si>
    <t>Jumlah pejabat yang memenuhi persyaratan kepangkatan dibagi Jumlah total pejabat OPD yang ada x 100%</t>
  </si>
  <si>
    <t>Jumlah pejabat OPD yang memenuhi persyaratan kepangkatan</t>
  </si>
  <si>
    <t xml:space="preserve">PERENCANAAN PEMBANGUNAN </t>
  </si>
  <si>
    <t xml:space="preserve">Ada atau tidaknya dokumen perencanaan pembangunan di OPD </t>
  </si>
  <si>
    <t>ada atau tidak ada dokumen perencanaan OPD berikut jumlahnya</t>
  </si>
  <si>
    <t>Jumlah dokumen perencanaan yang ada</t>
  </si>
  <si>
    <t>dokumen</t>
  </si>
  <si>
    <t>-RENSTRA-OPD</t>
  </si>
  <si>
    <t>-RENJA-OPD</t>
  </si>
  <si>
    <t xml:space="preserve">-RKA-OPD </t>
  </si>
  <si>
    <t xml:space="preserve">Jumlah Program RKPD yang  diakomodir dalam RENJA OPD </t>
  </si>
  <si>
    <t>Jumlah program RKPD yang diakomodir dalam RENJA OPD dibagi jumlah program dalam RENJA OPD  x 100%</t>
  </si>
  <si>
    <t>Jumlah program RKPD yang diakomodir dalam Renja OPD</t>
  </si>
  <si>
    <t>program</t>
  </si>
  <si>
    <t xml:space="preserve">Jumlah program RENJA OPD </t>
  </si>
  <si>
    <t>Jumlah Program RENJA OPD yang diakomodir dalam RKA OPD</t>
  </si>
  <si>
    <t>Jumlah program RENJA RKPD yang diakomodir dalam RKA OPD dibagi jumlah program dalam RKA OPD x 100%</t>
  </si>
  <si>
    <t>Jumlah program RENJA OPD yang diakomodir dalam RKA OPD</t>
  </si>
  <si>
    <t>Jumlah Program dalam RKA OPD</t>
  </si>
  <si>
    <t>Jumlah Program RKA OPD yang diakomodir dalam DPA OPD</t>
  </si>
  <si>
    <t>Jumlah program RKA OPD yang diakomodir dalam DPA OPD dibagi jumlah program dalam DPA OPD x 100%</t>
  </si>
  <si>
    <t>Jumlah program RKA OPD yang diakomodir dalam DPA OPD</t>
  </si>
  <si>
    <t>Jumlah program dalam DPA OPD</t>
  </si>
  <si>
    <t>LAPORAN KEUANGAN OPD</t>
  </si>
  <si>
    <t>Anggaran OPD terhadap total belanja APBD</t>
  </si>
  <si>
    <t>Alokasi anggaran OPD dibagi total APBD x 100%</t>
  </si>
  <si>
    <t>Total anggaran OPD</t>
  </si>
  <si>
    <t xml:space="preserve">Rp </t>
  </si>
  <si>
    <t>Total belanja APBD ( anggaran)</t>
  </si>
  <si>
    <t>Realisasi Belanja Perangkat Daerah terhadap total Realisasi Belanja APBD</t>
  </si>
  <si>
    <t>Realisasi Belanja Perangkat Dearah dibagi total Realisasi Belanja APBD x 100%</t>
  </si>
  <si>
    <t>Realisasi Belanja Langsung OPD</t>
  </si>
  <si>
    <t>Total Realisasi Belanja OPD</t>
  </si>
  <si>
    <t>Total Belanja langsung dari total belanja OPD</t>
  </si>
  <si>
    <t>Total Belanja Langsung
dari total belanja
Perangkat Daerah x 100%</t>
  </si>
  <si>
    <t>Total Belanja Pemeliharaan OPD</t>
  </si>
  <si>
    <t>Total Belanja Barang dan Jasa OPD</t>
  </si>
  <si>
    <t>Total Belanja Tidak
Langsung dari total belanja OPD</t>
  </si>
  <si>
    <t>Total Belanja Tidak
Langsung dibagi total belanja OPD x 100%</t>
  </si>
  <si>
    <t>Realisasi belanja tidak langsung OPD</t>
  </si>
  <si>
    <t>Total Belanja OPD</t>
  </si>
  <si>
    <t>Keberadaan laporan keuangan OPD (Neraca, LRA,Calk)</t>
  </si>
  <si>
    <t>ada atau tidak ada laporan keuangan OPD berikut komponen yang ada (Neraca, LRA dan CALK)</t>
  </si>
  <si>
    <t>Jumlah komponen laporan keuangan</t>
  </si>
  <si>
    <t>komponen</t>
  </si>
  <si>
    <t>- Neraca</t>
  </si>
  <si>
    <t>- LRA</t>
  </si>
  <si>
    <t xml:space="preserve"> - CALk</t>
  </si>
  <si>
    <t xml:space="preserve">PENGELOLAAN BARANG MILIK </t>
  </si>
  <si>
    <t xml:space="preserve">Adanya inventarisasi barang / asset OPD </t>
  </si>
  <si>
    <t>ada atau tidak ada inventarisasi barang / asset OPD</t>
  </si>
  <si>
    <t>ada/tidak ada laporan inventarisasi barang/asset OPD 5 tahun terakhir</t>
  </si>
  <si>
    <t xml:space="preserve">Jumlah asset yang tidak digunakan oleh OPD </t>
  </si>
  <si>
    <t>Jumlah asset yang tidak digunakan OPD dibagi total asset yang dikuasai OPD x 100%</t>
  </si>
  <si>
    <t>Jumlah asset yang tidak digunakan OPD</t>
  </si>
  <si>
    <t>Total Asset yang dikuasai OPD</t>
  </si>
  <si>
    <t>PEMBERIAN FASILITASI TERHADAP PARTISIPASI MASYARAKAT</t>
  </si>
  <si>
    <t>Jumlah fasilitas / prasarana informasi :</t>
  </si>
  <si>
    <t>Jumlah fasilitas / prasarana partisipasi</t>
  </si>
  <si>
    <t>Jumlah fasilitas/prasarana informasi</t>
  </si>
  <si>
    <t>buah</t>
  </si>
  <si>
    <t>1. Papan Pengumuman</t>
  </si>
  <si>
    <t>1.      Papan Pengumuman</t>
  </si>
  <si>
    <t xml:space="preserve">2.  Pos Pengaduan </t>
  </si>
  <si>
    <t xml:space="preserve">2.      Pos Pengaduan </t>
  </si>
  <si>
    <t xml:space="preserve">3.  Leaflet </t>
  </si>
  <si>
    <t xml:space="preserve">3.      Leaflet </t>
  </si>
  <si>
    <t xml:space="preserve">4.  Mobil keliling </t>
  </si>
  <si>
    <t xml:space="preserve">4.      Mobil keliling </t>
  </si>
  <si>
    <t>5.  Pengumuman di media massa</t>
  </si>
  <si>
    <t>5.      Pengumuman di media massa</t>
  </si>
  <si>
    <t>Keberadaan Survey Kepuasan Masyarakat</t>
  </si>
  <si>
    <t>ada atau tidak adanya hasil survey kepuasan masyarakat terhadap pelayanan publik</t>
  </si>
  <si>
    <r>
      <rPr>
        <b/>
        <sz val="11"/>
        <rFont val="Arial"/>
        <charset val="134"/>
      </rPr>
      <t>ada/tidak surat ketetapan</t>
    </r>
    <r>
      <rPr>
        <sz val="11"/>
        <rFont val="Arial"/>
        <charset val="134"/>
      </rPr>
      <t xml:space="preserve"> hasil survey kepuasan masyarakat terhadap pelayanan publik</t>
    </r>
  </si>
  <si>
    <t>Jumlah program nasional (RKP)</t>
  </si>
  <si>
    <t>Jumlah SOP</t>
  </si>
  <si>
    <t>Jumlah PERDA  pelaksanaan yang ada terhadap PERDA yang harus dilaksanakan menurut PERMEN</t>
  </si>
  <si>
    <t>Jumlah PERDA Pelaksanaan PERMEN yang ada</t>
  </si>
  <si>
    <t>Total Belanja pemeliharaan dari total belanja barang dan jasa</t>
  </si>
  <si>
    <t>SATUAN</t>
  </si>
  <si>
    <t xml:space="preserve">Pendidikan </t>
  </si>
  <si>
    <t>Pendidikan Luar Biasa (PLB) jenjang SD/MI</t>
  </si>
  <si>
    <t>Jumlah siswa penyandang ketunaan 
yang bersekolah di  tingkat SD/MI</t>
  </si>
  <si>
    <t>,,,,,,,,,.%</t>
  </si>
  <si>
    <t>Jumlah penduduk penyandang 
ketunaan di usia SD/MI</t>
  </si>
  <si>
    <t>Pendidikan Luar Biasa (PLB) jenjang SMP/MTS</t>
  </si>
  <si>
    <t xml:space="preserve">Jumlah siswa penyandang ketunaan 
yang bersekolah di  tingkat SMP/MTS 
</t>
  </si>
  <si>
    <t xml:space="preserve">Jumlah penduduk penyandang 
ketunaan di usia SMP/MTS
</t>
  </si>
  <si>
    <t>Pendidikan Luar Biasa (PLB) jenjang SMA/SMK/MA</t>
  </si>
  <si>
    <t>Jumlah siswa penyandang ketunaan 
yang bersekolah di  tingkat SMA /SMK/MA</t>
  </si>
  <si>
    <t>Tingkat Partisipasi Warga Negara Usia 16-18 Tahun yang berpartisipasi Dalan Pendidikan Menengah</t>
  </si>
  <si>
    <t>Jumlah siswa usia 16-18 tahun dijenjang SMA/SMK</t>
  </si>
  <si>
    <t>Jumlah penduduk kelompok usia 16-18 th</t>
  </si>
  <si>
    <t>Tingkat Partisipasi Warga Negara
Perempuan Usia 16 – 18 Tahun dalam
Pendidikan Menengah</t>
  </si>
  <si>
    <t>Jumlah Siswa Perempuan Usia 16-18 Tahun dijenjang SMA/SMK</t>
  </si>
  <si>
    <t>Jumlah Penduduk Kelompok Usia 16 -18 Tahun</t>
  </si>
  <si>
    <t>Angka Kelulusan (AL) SMA/SMK/MA</t>
  </si>
  <si>
    <t>Jumlah lulusan pada jenjang SMA/SMK/MA</t>
  </si>
  <si>
    <t>Jumlah siswa tingkat tertinggi pada jenjang SMA/SMK/MA pada tahun ajaran sebelumnya</t>
  </si>
  <si>
    <t>Angka Putus Sekolah (APS) SMA/SMK/MA</t>
  </si>
  <si>
    <t>Jumlah putus sekolah pd tingkat &amp; jenjang SMA/SMK/MA</t>
  </si>
  <si>
    <t>Jumlah siswa pd tingkat yang sama dan jenjang SMA/SMK/MA</t>
  </si>
  <si>
    <t>Angka Melanjutkan (AM) dari SMP/MTs ke SMA/SMK/MA</t>
  </si>
  <si>
    <t>Jumlah siswa baru tingkat I pada jenjang SMA/SMK/MA</t>
  </si>
  <si>
    <t>Jumlah lulusan pada jenjang SMP/MTs tahun ajaran sebelumnya</t>
  </si>
  <si>
    <t>Tingkat Sekolah Jenjang  SMA/SMK/MA
berakreditasi A atau B SMA/SMK</t>
  </si>
  <si>
    <t>Jumlah Sekolah Jenjang SMA/SMK/MA terakreditasi A/B</t>
  </si>
  <si>
    <t>Pendidik Pada Pendidikan Khusus Yang
Memiliki Ijazah Diploma Empat (D-IV) atau Sarjana (S1) dan Sertifikat Pendidik</t>
  </si>
  <si>
    <t xml:space="preserve">Jumlah Pendidik Pada Jenjang Pendidikan Khusus yang Memiliki Ijazah
minimal (D-IV) atau (S1) dan Sertifikat Pendidik
</t>
  </si>
  <si>
    <t>Jumlah Guru jenjang SMP/MTS</t>
  </si>
  <si>
    <t>Pendidik Pada Jenjang Menengah yang
Memiliki Ijazah diploma empat (D-IV) atau Sarjana (S1) dan Sertifikat Pendidik</t>
  </si>
  <si>
    <t>Jumlah Guru jenjang SMA/SMK/MA</t>
  </si>
  <si>
    <t>Jumlah Kepala Sekolah Pendidikan Khusus yang memiliki ijazah D-IV atau S1, sertifikat pendidik dan surat tanda tamat pendidikan dan pelatihan calon kepala sekolah</t>
  </si>
  <si>
    <t>Jumlah Kepala Sekolah Pada Jenjang Pendidikan Khusus yang Memiliki Ijazah minimal (D-IV) atau (S1), Sertifikat Pendidik, Surat Tanda Tamat Pendidikan dan Pelatihan Calon Kepala Sekolah</t>
  </si>
  <si>
    <t>Jumlah Kepala Sekolah jenjang Pendidikan Khusus</t>
  </si>
  <si>
    <t>Jumlah Kepala Sekolah Pendidikan
Menengah yang memiliki ijazah D-IV
atau S1, sertifikat pendidik dan surat tanda tamat pendidikan dan pelatihan calon kepala sekolah</t>
  </si>
  <si>
    <t>Jumlah Kepala Sekolah Pada Jenjang Pendidikan Menengah yang Memiliki
Ijazah minimal (D-IV) atau (S1), Sertifikat Pendidik, Surat Tanda Tamat
Pendidikan dan Pelatihan Calon Kepala Sekolah</t>
  </si>
  <si>
    <t>Jumlah Kepala Sekolah jenjang Pendidikan Menengah</t>
  </si>
  <si>
    <t xml:space="preserve">Kesehatan </t>
  </si>
  <si>
    <t>Rasio daya tampung rumah sakit
rujukan</t>
  </si>
  <si>
    <t>Jumlah daya tampung rumah sakit rujukan di seluruh provinsi</t>
  </si>
  <si>
    <t>Jumlah Penduduk Provinsi</t>
  </si>
  <si>
    <t>Persentase RS Rujukan Provinsi yang
terakreditasi</t>
  </si>
  <si>
    <t>Jumlah RS Rujukan Provinsi yang terakreditasi minimal Tingkat Utama</t>
  </si>
  <si>
    <t>Jumlah RS Provinsi</t>
  </si>
  <si>
    <t>Persentase pelayanan kesehatan bagi
penduduk terdampak krisis
kesehatan akibat bencana dan/atau berpotensi bencana</t>
  </si>
  <si>
    <t>Jumlah penduduk terdampak krisis kesehatan akibat bencana dan/atau
berpotensi bencana yang mendapatkan pelayanan kesehatan dalam kurun
waktu satu tahun</t>
  </si>
  <si>
    <t>Jumlah penduduk terdampak krisis kesehatan akibat bencana dan/atau berpotensi bencana dalam satu tahun yang sama</t>
  </si>
  <si>
    <t>Persentase pelayanan kesehatan bagi
orang yang terdampak dan berisiko pada situasi KLB Provinsi</t>
  </si>
  <si>
    <t>Jumlah orang yang terdampak dan berisiko pada situasi KLB yang mendapat
pelayanan kesehatan sesuai standar</t>
  </si>
  <si>
    <t>Jumlah orang yang terdampak dan berisiko pada situasi KLB</t>
  </si>
  <si>
    <t>Rasio Tenaga Kesehatan terhadap
Jumlah Penduduk Provinsi</t>
  </si>
  <si>
    <t>Jumlah Tenaga Kesehatan</t>
  </si>
  <si>
    <t>Cakupan ibu hamil mendapatkan
pelayanan kesehatan ibu hamil</t>
  </si>
  <si>
    <t>Jumlah Capaian Kinerja Kabupaten dan Kota</t>
  </si>
  <si>
    <t>Jumlah seluruh Kabupaten dan Kota</t>
  </si>
  <si>
    <t>Cakupan ibu bersalin mendapatkan
pelayanan persalinan</t>
  </si>
  <si>
    <t>Cakupan Desa/kelurahan Universal Child Immunization (UCI)</t>
  </si>
  <si>
    <t>Cakupan Balita Gizi Buruk/Stunting yg
mendapatkan Perawatan/Pelayanan
Kesehatan</t>
  </si>
  <si>
    <t>Cakupan penemuan dan penanganan penderita penyakit TBC BTA</t>
  </si>
  <si>
    <t>Cakupan penemuan dan penanganan penderita penyakit DBD</t>
  </si>
  <si>
    <t>Cakupan bayi baru lahir mendapatkan
pelayanan kesehatan bayi baru lahir</t>
  </si>
  <si>
    <t>Cakupan orang dengan resiko terinfeksi
HIV mendapatkan pelayanan deteksi dini HIV sesuai standar</t>
  </si>
  <si>
    <t>Cakupan Pelayanan Kesehatan Balita
Sesuai Standar</t>
  </si>
  <si>
    <t>Cakupan Orang Dengan Gangguan Jiwa
berat yang mendapatkan pelayanan kesehatan jiwa sesuai standar</t>
  </si>
  <si>
    <t>Cakupan penderita Diabetes Melitus
yang mendapatkan pelayanan kesehatan sesuai standar</t>
  </si>
  <si>
    <t>Cakupan penderita hipertensi yang
mendapatkan pelayanan kesehatan sesuai standar</t>
  </si>
  <si>
    <t>Cakupan anak usia pendidikan dasar
yang mendapatkan pelayanan
kesehatan sesuai standar</t>
  </si>
  <si>
    <t>Cakupan orang usia 15-59 tahun
mendapatkan skrining kesehatan
sesuai standar</t>
  </si>
  <si>
    <t>Cakupan warga negara usia 60 tahun
ke atas mendapatkan skrining kesehatan sesuai standar</t>
  </si>
  <si>
    <t>Angka Kematian Ibu Per 100.000
Kelahiran Hidup</t>
  </si>
  <si>
    <t>Pekerjaan Umum dan Penataan Ruang</t>
  </si>
  <si>
    <t>Jalan Provinsi dalam kondisi Baik</t>
  </si>
  <si>
    <t>Panjang jalan Provinsi  dalam kondisi baik</t>
  </si>
  <si>
    <t>Panjang seluruh jalan provinsi</t>
  </si>
  <si>
    <t>Presentase Panjang Jalan Provinsi yang
di rehabilitasi/direkonstruksi</t>
  </si>
  <si>
    <t>Panjang jalan Provinsi yang direhabilitasi/direkonstruksi</t>
  </si>
  <si>
    <t>Panjang Jalan Provinsi yang seharusnya direhabilitasi/direkonstruksi</t>
  </si>
  <si>
    <t>Rasio luas kawasan pemukiman rawan banjir yang terlindungi oleh infrastruktur pengendalian banjir</t>
  </si>
  <si>
    <t>Luas kawasan permukiman rawan banjir yang terlindungi oleh infrastruktur pengendalian banjir di Wilayah Sungai (WS) Kewenangan Provinsi (ha)</t>
  </si>
  <si>
    <t>Luas kawasan permukiman rawan banjir di WS Kewenangan Provinsi (ha)</t>
  </si>
  <si>
    <t>Rasio luas kawasan permukiman
sepanjang pantai rawan abrasi, erosi, dan akresi yang terlindungi oleh infrastruktur pengaman pantai di Wilayah Sungai (WS) Kewenangan Provinsi</t>
  </si>
  <si>
    <t>Luas kawasan permukiman sepanjang pantai rawan abrasi yang terlindungi
oleh infrastruktur pengaman pantai di Wilayah Sungai (WS) Kewenangan
Provinsi (ha)</t>
  </si>
  <si>
    <t>Luas kawasan permukiman sepanjang pantai rawan abrasi di WS Kewenangan Provinsi (ha)</t>
  </si>
  <si>
    <t>Rasio luas daerah irigasi kewenangan
provinsi yang dilayani oleh jaringan irigasi</t>
  </si>
  <si>
    <t>Luas irigasi kewenangan provinsi yang dilayani oleh jaringan irigasi yang
dibangun (ha), ditingkatkan (ha), direhabilitasi (ha), dioperasi dan pelihara (ha) di tahun eksisting</t>
  </si>
  <si>
    <t>luas daerah irigasi kewenangan provinsi</t>
  </si>
  <si>
    <t>Persentase kapasitas yang dapat
terlayani melalui penyaluran air minum
curah lintas kabupaten/kota terhadap kebutuhan pemenuhan kapasitas yang memerlukan pelayanan air minum curah lintas kab /kota</t>
  </si>
  <si>
    <t>Jumlah kumulatif kapasitas yang dapat terlayani melalui penyaluran air
minum curah lintas kabupaten/kota</t>
  </si>
  <si>
    <t>Jumlah kumulatif kebutuhan  pemenuhan kapasitas yang  memerlukan pelayanan air minum curah lintas kabupaten/ kota di provinsi bersangkutan.</t>
  </si>
  <si>
    <t>Ketersediaan Sistem Pengolah Air
Limbah Domestik (SPALD)</t>
  </si>
  <si>
    <t>Ada atau tidaknya Sistem Pengolah Air Limbah Domestik (SPALD)</t>
  </si>
  <si>
    <t>Rasio pelayanan pengolahan limbah
domestik oleh SPAL Regional</t>
  </si>
  <si>
    <t>Total volume limbah yang masuk dalam SPAL Domestik Regional</t>
  </si>
  <si>
    <t>Total kapasitas pengolahan limbah SPAL Domestik Regional</t>
  </si>
  <si>
    <t>Rasio tenaga kerja konstruksi yang
terlatih di wilayah provinsi yang
dibuktikan dengan sertifikat pelatihan ahli</t>
  </si>
  <si>
    <t>Jumlah tenaga kerja konstruksi yang terlatih di wilayah Provinsi yang
dibuktikan dengan sertifikat pelatihan ahli</t>
  </si>
  <si>
    <t>jumlah kebutuhan tenaga ahli di wilayah provinsi</t>
  </si>
  <si>
    <t>Rumah Tangga Bersanitasi</t>
  </si>
  <si>
    <t>Rumah Tangga Pengguna air bersih</t>
  </si>
  <si>
    <t>Perumahan Rakyat dan Kawasan Permukiman</t>
  </si>
  <si>
    <t>Persentase warga negara korban bencana yang memperoleh rumah layak huni</t>
  </si>
  <si>
    <t>Jumlah unit rumah korban bencana yang ditangani pada tahun n</t>
  </si>
  <si>
    <t>Jumlah total rencana unit rumah korban bencana yang akan ditangani pada tahun n</t>
  </si>
  <si>
    <t>Persentase warga negara yang terkena
relokasi akibat program Pemerintah
Daerah Provinsi yang memperoleh fasilitasi penyediaan rumah yang layak huni</t>
  </si>
  <si>
    <t>Rumah Tangga Penerima Fasilitasi Penggantian Hak Atas Penguasaan Tanah dan/atau Bangunan + Rumah Tangga Penerima Subsidi Uang Sewa + Rumah Tangga Penerima Penyediaan Rumah Layak Huni</t>
  </si>
  <si>
    <t>Jumlah total rumah tangga terkena relokasi program Pemerintah Daerah yang memenuhi kriteria penerima pelayanan</t>
  </si>
  <si>
    <t>Persentasi Luas kawasan kumuh 10 –
15 Ha yang ditangani</t>
  </si>
  <si>
    <t>Luas kawasan kumuh 10 – 15 Ha yang ditangani</t>
  </si>
  <si>
    <t>Luas kawasan kumuh 10-15 Ha</t>
  </si>
  <si>
    <t>Persentase satuan perumahan yang
sudah dilengkapi PSU</t>
  </si>
  <si>
    <t>Jumlah satuan perumahan yang sedang dibangun terfasilitasi PSU</t>
  </si>
  <si>
    <t>Jumlah satuan perumahan</t>
  </si>
  <si>
    <t>Rumah layak huni</t>
  </si>
  <si>
    <t>Trantibumlinmas</t>
  </si>
  <si>
    <t>Persentase gangguan Trantibum yang dapat diselesaikan</t>
  </si>
  <si>
    <t>Jumlah pengaduan yang diselesaikan</t>
  </si>
  <si>
    <t>Jumlah pengaduan pelanggaran yang masuk</t>
  </si>
  <si>
    <t>Persentase Perda dan Perkada yang
ditegakkan</t>
  </si>
  <si>
    <t>Jumlah Perda/Perkadayang memuat sanksi yang ditegakkan</t>
  </si>
  <si>
    <t>Persentase penyelesaian dokumen kebencanaan sampai dengan dinyatakan sah/legal</t>
  </si>
  <si>
    <t>Kemajuan pekerjaan dokumen kebencanaan yang disusun</t>
  </si>
  <si>
    <t>Jumlah dokumen kebencanaan yang akan disusun</t>
  </si>
  <si>
    <t>Persentase penanganan pra bencana</t>
  </si>
  <si>
    <t>Jumlah kabupaten/kota yang terfasilitasi dalam penanganan pra bencana</t>
  </si>
  <si>
    <t>Jumlah kabupaten/kota di wilayah Provinsi</t>
  </si>
  <si>
    <t>Persentase penanganan tanggap
darurat bencana</t>
  </si>
  <si>
    <t>Jumlah kabupaten/kota yang terfasilitasi dalam penanganan tanggap darurat bencana</t>
  </si>
  <si>
    <t>Jumlah kabupaten/kota di wilayah provinsi yang mengalami bencana</t>
  </si>
  <si>
    <t>Persentase Personil Satpol PP
berkualitas PPNS</t>
  </si>
  <si>
    <t>Jumlah Personil Satpol PP Berkualitas PPNS</t>
  </si>
  <si>
    <t>Jumlah Personil Satpol PP</t>
  </si>
  <si>
    <t xml:space="preserve">Sosial </t>
  </si>
  <si>
    <t>Persentase penyandang disabilitas
terlantar yang terpenuhi kebutuhan dasarnya di dalam panti</t>
  </si>
  <si>
    <t>Jumlah Anak Terlantar di dalam panti yang terpenuhi kebutuhan dasarnya</t>
  </si>
  <si>
    <t>Populasi Anak Terlantar di daerah provinsi yang membutuhkan rehabilitasi sosial dasar di dalam panti</t>
  </si>
  <si>
    <t>Persentase     Anak     Terlantar     yang terpenuhi    kebutuhan    dasarnya    di dalam panti</t>
  </si>
  <si>
    <t>Persentase  lanjut  usia  terlantar  yang terpenuhi    kebutuhan    dasarnya    di dalam panti</t>
  </si>
  <si>
    <t>Jumlah  Lanjut  Usia  Terlantar  di  dalam  panti  yang  terpenuhi  kebutuhan dasarnya</t>
  </si>
  <si>
    <t>Populasi  Lanjut  Usia  Terlantar  di  daerah  provinsi  yang  membutuhkan rehabilitasi sosial dasar di dalam panti</t>
  </si>
  <si>
    <t>Persentase Gelandangan dan Pengemis yang terpenuhi kebutuhan dasarnya di dalam panti</t>
  </si>
  <si>
    <t>Jumlah Gelandangan dan Pengemis di dalam panti yang terpenuhi kebutuhan dasarnya</t>
  </si>
  <si>
    <t>Populasi Gelandangan dan Pengemis Terlantar di daerah provinsi yang
membutuhkan rehabilitasi sosial dasar di dalam panti</t>
  </si>
  <si>
    <t>Persentase korban bencana alam dan
sosial yang terpenuhi kebutuhan
dasarnya pada saat dan setelah tanggap darurat bencana provinsi</t>
  </si>
  <si>
    <t>Jumlah korban bencana alam dan sosial yang terpenuhi kebutuhan dasarnya</t>
  </si>
  <si>
    <t>Populasi korban bencana alam dan sosial di daerah provinsi yang membutuhkan perlindungan dan jaminan sosial pada saat dan setelah tanggap darurat bencana daerah provinsi</t>
  </si>
  <si>
    <t>Pekerja Sosial/Tenaga Kesejahteraan
Sosial yang disediakan di dalam panti</t>
  </si>
  <si>
    <t>Jumlah Pekerja Sosial/Tenaga Kesejahteraan Sosial yang disediakan di dalam panti</t>
  </si>
  <si>
    <t>Tenaga kesehatan (dokter, psikiater,
peksos medis) yang disediakan di dalam panti</t>
  </si>
  <si>
    <t>Jumlah tenaga kesehatan (dokter, psikiater, peksos medis) yang disediakan di dalam panti</t>
  </si>
  <si>
    <t xml:space="preserve">Ketenagakerjaan </t>
  </si>
  <si>
    <t>Persentase Kabupaten/Kota yang
menyusun rencana tenaga kerja.</t>
  </si>
  <si>
    <t>Jumlah Kabupaten/Kota yang menyusun rencana tenaga kerja</t>
  </si>
  <si>
    <t>Jumlah Kabupaten/Kota</t>
  </si>
  <si>
    <t>Persentase  Tenaga Kerja Bersertifikat
Kompetensi</t>
  </si>
  <si>
    <t>Jumlah tenaga kerja yang memiliki sertifikat kompetensi</t>
  </si>
  <si>
    <t>Jumlah tenaga kerja keseluruhan</t>
  </si>
  <si>
    <t>Tingkat Produktivitas Tenaga Kerja</t>
  </si>
  <si>
    <t>PDRB tahun berjalan (atas dasar harga konstan)</t>
  </si>
  <si>
    <t>Jumlah tenaga kerja</t>
  </si>
  <si>
    <t>Persentase Perusahaan yang
menerapkan tata kelola kerja yang layak (PP/PKB, LKS Bipartit, Struktur Skala Upah, dan terdaftar peserta BPJS Ketenagakerjaan).</t>
  </si>
  <si>
    <t>Jumlah Perusahaan yang menerapkan tata kelola kerja yang layak</t>
  </si>
  <si>
    <t>Jumlah Perusahaan</t>
  </si>
  <si>
    <t>Persentase Tenaga kerja yang
ditempatkan (dalam dan luar negeri) melalui mekanisme layanan antar kerja lintas daerah Kabupaten/Kota dalam 1 (satu) daerah Provinsi.</t>
  </si>
  <si>
    <t>Jumlah pencaker (pencari kerja) yang ditempatkan</t>
  </si>
  <si>
    <t>Jumlah pencaker yang terdaftar</t>
  </si>
  <si>
    <t>Persentase perusahaan yang
menerapkan peraturan perundangan bidang ketenagakerjaan</t>
  </si>
  <si>
    <t>Persentase perselisihan hubungan
industrial yang diselesaikan melalui Perjanjian Bersama oleh Mediator Hubungan Industrial</t>
  </si>
  <si>
    <t>Jumlah Perselisihan Hubungan Industrial yang diselesaikan Melalui
Perjanjian Bersama oleh Mediator Hubungan Industrial</t>
  </si>
  <si>
    <t>Jumlah Perselisihan Hubungan Industrial</t>
  </si>
  <si>
    <t>Lembaga Penempatan Tenaga Kerja
Swasta (LPTKS) yang mendapatkan izin dari Pemerintah Provinsi.</t>
  </si>
  <si>
    <t>Jumlah Lembaga Penempatan Tenaga Kerja Swasta (LPTKS) yang mendapatkan izin dari pemerintah Provinsi</t>
  </si>
  <si>
    <t>Jumlah Lembaga Penempatan Tenaga Kerja Swasta</t>
  </si>
  <si>
    <t xml:space="preserve">Pemberdayaan Perempuan dan Perlindungan Anak </t>
  </si>
  <si>
    <t>Persentase ARG (Anggaran Responsif
Gender) pada belanja langsung APBD</t>
  </si>
  <si>
    <t>Jumlah ARG pada belanja langsung  APBD</t>
  </si>
  <si>
    <t>Jumlah seluruh anggaran belanja langsung di Provinsi</t>
  </si>
  <si>
    <t>Rasio kekerasan terhadap anak per
10.000 anak</t>
  </si>
  <si>
    <t>Jumlah anak (penduduk usia kurang dari 18 tahun) korban kekerasan yang
ditangani instansi tingkat provinsi yang didampingi</t>
  </si>
  <si>
    <t>Jumlah Anak (Penduduk usia Kurang dari 18 tahun)</t>
  </si>
  <si>
    <t>Rasio kekerasan terhadap perempuan,
termasuk TPPO (per 100.000 penduduk perempuan)</t>
  </si>
  <si>
    <t>Jumlah perempuan yang mengalami kekerasan</t>
  </si>
  <si>
    <t>Jumlah penduduk perempuan</t>
  </si>
  <si>
    <t>Partisipasi angkatan kerja perempuan</t>
  </si>
  <si>
    <t>Pangan</t>
  </si>
  <si>
    <t>Persentase cadangan pangan</t>
  </si>
  <si>
    <t>Jumlah cadangan pangan provinsi</t>
  </si>
  <si>
    <t>Jumlah kebutuhan pangan provinsi</t>
  </si>
  <si>
    <t>Infrastruktur pergudangan dan sarana
pendukung lainnya untuk penyimpanan cadangan pangan</t>
  </si>
  <si>
    <t>Tersedianya infrastruktur pergudangan dan sarana pendukung lainnya untuk
penyimpanan cadangan pangan</t>
  </si>
  <si>
    <t xml:space="preserve">Pertanahan </t>
  </si>
  <si>
    <t>Persentase pemanfaatan tanah yang
sesuai dengan peruntukkan tanahnya diatas izin lokasi dibandingkan dengan luas izin lokasi yang diterbitkan</t>
  </si>
  <si>
    <t>Luas tanah sesuai peruntukan ijin lokasi</t>
  </si>
  <si>
    <t>Seluruh luas tanah yang diberikan ijin lokasi</t>
  </si>
  <si>
    <t>Persentase pengadaan tanah untuk
kepentingan umum yang selesai tepat waktu</t>
  </si>
  <si>
    <t>Luas pengadaan tanah untuk kepentingan umum selesai tepat waktu</t>
  </si>
  <si>
    <t>Luas pengadaan tanah untuk kepentingan umum</t>
  </si>
  <si>
    <t>Tersedianya Lokasi Pembangunan lintas Kabupaten/Kota.</t>
  </si>
  <si>
    <t>Luas pemanfaatan adalah luas tanah yang telah dimanfaatkan sesuai dengan peruntukkannya diatas izin lokasi lintas kab/ kota</t>
  </si>
  <si>
    <t>Luas izin lokasi yang diterbitkan</t>
  </si>
  <si>
    <t>Luas lahan bersertifikat</t>
  </si>
  <si>
    <t xml:space="preserve">Lingkungan Hidup </t>
  </si>
  <si>
    <t>Indeks Kualitas Lingkungan Hidup
(IKLH) Provinsi</t>
  </si>
  <si>
    <t>Ketaatan penanggung jawab usaha
dan/atau kegiatan terhadap izin lingkungan, izin PPLH dan PUU LH yang diterbitkan oleh Pemerintah Daerah Provinsi</t>
  </si>
  <si>
    <t>Jumlah penanggung jawab usaha dan/atau kegiatan yang melanggar
terhadap izin lingkungan, dan izin PPLH yang diterbitkan Pemerintah Provinsi</t>
  </si>
  <si>
    <t>Usaha dan/atau kegiatan dilakukan pemeriksaan</t>
  </si>
  <si>
    <t>Rasio pejabat  pengawas LH di daerah (PPLHD) di provinsi terhadap usaha yang izin lingkungan,  izin PPLH dan  PUULH provinsi</t>
  </si>
  <si>
    <t>Jumlah Pejabat Pengawas Lingkungan Hidup di Provinsi</t>
  </si>
  <si>
    <t>Usaha yang Izin Lingkungan, Izin PPLH dan PUULH yang diterbitkan oleh
Pemerintah Provinsi</t>
  </si>
  <si>
    <t>Tempat pembuangan sampah (TPS) per satuan penduduk</t>
  </si>
  <si>
    <t xml:space="preserve">Penegakan hukum lingkungan </t>
  </si>
  <si>
    <t xml:space="preserve">Administrasi Kependudukan &amp; Catatan Sipil </t>
  </si>
  <si>
    <t>Persentase penduduk yang telah melakukan perekaman</t>
  </si>
  <si>
    <t>Jumlah penduduk yang sudah melakukan perekaman</t>
  </si>
  <si>
    <t>Jumlah penduduk</t>
  </si>
  <si>
    <t>Persentase Kepemilikan Akta Kelahiran bagi anak usia 0 - 18 tahun</t>
  </si>
  <si>
    <t>Jumlah anak (0-18 tahun) yang sudah memiliki akta kelahiran</t>
  </si>
  <si>
    <t>Jumlah anak 0-18 tahun</t>
  </si>
  <si>
    <t xml:space="preserve">Pemberdayaan Masyarakat &amp; Desa </t>
  </si>
  <si>
    <t>Persentase pengentasan desa
tertinggal</t>
  </si>
  <si>
    <t>Jumlah desa tertinggal yang memenuhi kriteria desa berkembang per tahun berdasarkan Indeks Desa Membangun per tahun</t>
  </si>
  <si>
    <t>Persentase peningkatan status desa
mandiri</t>
  </si>
  <si>
    <t>Jumlah desa berkembang yang memenuhi kriteria desa mandiri per tahun berdasarkan Indeks Desa Membangun per tahun</t>
  </si>
  <si>
    <t>Pengendalian Penduduk dan Keluarga Berencana</t>
  </si>
  <si>
    <t>TFR (Angka Kelahiran Total)</t>
  </si>
  <si>
    <t>Angka Kelahiran Remaja umur 15-19
tahun (Age Specific Fertility Rate/ASFR
15-19)</t>
  </si>
  <si>
    <t>Persentase pemakaian kontrasepsi Modern (Modern Contraceptive Prevalence Rate/mCPR)</t>
  </si>
  <si>
    <t>Jumlah peserta KB Aktif Modern</t>
  </si>
  <si>
    <t>Jumlas Pasangan Usia Subur</t>
  </si>
  <si>
    <t>Persentase kebutuhan ber-KB yang
tidak terpenuhi (unmet need)</t>
  </si>
  <si>
    <t>Jumlah PUS yang ingin ber-KB tetapi tidak terlayani</t>
  </si>
  <si>
    <t xml:space="preserve">Perhubungan </t>
  </si>
  <si>
    <t>Rasio konektivitas Provinsi</t>
  </si>
  <si>
    <t>Rasio konektvitas Provinsi =  (IK1 x bobot angkutan jalan) +  (IK2 x Bobot
angkutan sungai, danau dan penyeberangan)
o IK1 (angkutan jalan) =  (Jumlah trayek yg dilayani pd provinsi x bobot
trayek) dibagi jumlah kebutuhan trayek pada provinsi tersebut).
o IK2 (Angkutan Sungai, danau dan penyeberangan) = jumlah lintas penyeberangan yang beroperasi pd provinsi tsb x bobot lintas) dibagi (jumlah kebutuhan lintas penyeberangan pada provinsi tersebut)</t>
  </si>
  <si>
    <t>Kinerja lalu lintas provinsi</t>
  </si>
  <si>
    <t>V/C Ratio di Jalan Provinsi</t>
  </si>
  <si>
    <t xml:space="preserve">Komunikasi &amp; Informatika </t>
  </si>
  <si>
    <t>Persentase       Organisasi       Perangkat Daerah (OPD) yang terhubung dengan akses  internet  yang  disediakan  oleh
Dinas Kominfo</t>
  </si>
  <si>
    <t>Jumlah OPD yang terhubung dengan akses internet yang disediakan oleh
Dinas Kominfo</t>
  </si>
  <si>
    <t>Persentase     Layanan     Publik     yang diselenggarakan    secara    online    dan terintegrasi</t>
  </si>
  <si>
    <t>Jumlah Layanan Publik yang diselenggarakan secara online dan terintegrasi</t>
  </si>
  <si>
    <t>Jumlah Layanan Publik</t>
  </si>
  <si>
    <t>Persentase  masyarakat  yang  menjadi sasaran  penyebaran  informasi  publik, mengetahui kebijakan dan program prioritas pemerintah dan pemerintah daerah provinsi</t>
  </si>
  <si>
    <t>Jumlah masyarakat yang menjadi sasaran penyebaran informasi publik,
mengetahui kebijakan dan program prioritas pemerintah dan pemerintah
daerah provinsi</t>
  </si>
  <si>
    <t>Peraturan daerah atau peraturan kepala daerah      terkait      implementasi      e-government</t>
  </si>
  <si>
    <t>Tersedianya peraturan daerah atau peraturan kepala daerah terkait
implementasi e-government</t>
  </si>
  <si>
    <t>Persentase   ASN   pengelola   TIK   yang tersertifikasi    kompetensi    di    bawah pengelolaan Dinas Kominfo</t>
  </si>
  <si>
    <t>Jumlah ASN Pengelola TIK yang tersertifikasi Kompetensi</t>
  </si>
  <si>
    <t>Jumlah ASN Pengelola TIK yang seharusnya tersertifikasi Kompetensi</t>
  </si>
  <si>
    <t xml:space="preserve">Koperasi &amp; UKM </t>
  </si>
  <si>
    <t>Meningkatnya Koperasi yang
berkualitas</t>
  </si>
  <si>
    <t>Jumlah koperasi yang meningkat kualitasnya berdasarkan RAT, volume usaha</t>
  </si>
  <si>
    <t>Jumlah seluruh koperasi</t>
  </si>
  <si>
    <t>Meningkatnya Usaha Kecil yang menjadi wirausaha</t>
  </si>
  <si>
    <t>Jumlah usaha kecil yang menjadi wirausaha</t>
  </si>
  <si>
    <t>Jumlah usaha kecil keseluruhan</t>
  </si>
  <si>
    <t>Persentase jumlah usaha kecil yang diberikan dukungan fasilitasi standarisasi dan sertifikasi produk usaha</t>
  </si>
  <si>
    <t>Jumlah usaha kecil yang diberikan dukungan fasilitasi standarisasi dan
sertifikasi produk usaha</t>
  </si>
  <si>
    <t>Persentase koperasi yang mengikuti pelatihan untuk koperasi dengan wilayah keanggotaan lintas daerah kabupaten/kota dalam 1 (satu) daerah Provinsi</t>
  </si>
  <si>
    <t>Jumlah Koperasi  yang mengikuti Pelatihan untuk Koperasi</t>
  </si>
  <si>
    <t>Jumlah Koperasi seharusnya mengikuti Pelatihan untuk Koperasi dalam 1 Provinsi</t>
  </si>
  <si>
    <t xml:space="preserve">Koperasi aktif  </t>
  </si>
  <si>
    <t xml:space="preserve">Penanaman Modal </t>
  </si>
  <si>
    <t>Persentase   peningkatan   investasi   di provinsi</t>
  </si>
  <si>
    <t xml:space="preserve">Kepemudaan &amp; Olahraga </t>
  </si>
  <si>
    <t>Tingkat    partisipasi    pemuda    dalam kegiatan ekonomi mandiri</t>
  </si>
  <si>
    <t>Jumlah pemuda (16-30 tahun) yang berwirausaha di provinsi</t>
  </si>
  <si>
    <t>Jumlah pemuda (umur 16-30 tahun) di provinsi</t>
  </si>
  <si>
    <t>Tingkat    partisipasi    pemuda    dalam organisasi kepemudaan dan organisasisocial kemasyarakatan</t>
  </si>
  <si>
    <t>Jumlah pemuda (16-30 tahun) yg menjadi anggota aktif pada organisasi
kepemudaan dan orgaisasi social kemasyarakatan di provinsi</t>
  </si>
  <si>
    <t>jumlah pemuda (umur 16-30 tahun) di provinsi</t>
  </si>
  <si>
    <t>Peningkatan prestasi olahraga</t>
  </si>
  <si>
    <t>Jumlah perolehan medali pada event olahraga nasional dan internasional</t>
  </si>
  <si>
    <t>Presentase Jumlah pelatih olah raga yang memiliki kompetensi di satuan2 pendidikan</t>
  </si>
  <si>
    <t>Jumlah Pelatih Olah Raga yang Memiliki Kompetensi di satuan Pendidikan</t>
  </si>
  <si>
    <t>jumlah Pelatih Olah Raga yang seharusnya Memiliki Kompetensi</t>
  </si>
  <si>
    <t xml:space="preserve">Statistik </t>
  </si>
  <si>
    <t>Persentase Organisasi Perangkat Daerah (OPD) yang menggunakan data statistik dalam menyusun perencanaan pembangunan daerah</t>
  </si>
  <si>
    <t>jumlah OPD</t>
  </si>
  <si>
    <t>Persentase   OPD   yang   menggunakan
data statistik dalam melakukan evaluasi pembangunan daerah</t>
  </si>
  <si>
    <t>Jumlah OPD yang menggunakan data statistik dalam melakukan evaluasi pembangunan daerah</t>
  </si>
  <si>
    <t>Persandian</t>
  </si>
  <si>
    <t>Tingkat keamanan informasi pemerintah</t>
  </si>
  <si>
    <t>Jumah nilai per area keamanan informasi</t>
  </si>
  <si>
    <t>Jumlah area penilaian</t>
  </si>
  <si>
    <t xml:space="preserve">Kebudayaan </t>
  </si>
  <si>
    <t>Terlestarikannya Cagar Budaya</t>
  </si>
  <si>
    <t>Jumlah cagar budaya yang dilestarikan</t>
  </si>
  <si>
    <t>Jumlah cagar budaya yang ditetapkan</t>
  </si>
  <si>
    <t>Penyelenggaraan festival seni dan budaya</t>
  </si>
  <si>
    <t>Jumlah penyelenggaraan festival seni dan budaya</t>
  </si>
  <si>
    <t xml:space="preserve">Perpustakaan </t>
  </si>
  <si>
    <t>Nilai    tingkat    kegemaran    membaca masyarakat</t>
  </si>
  <si>
    <t>Indeks          Pembangunan          Literasi Masyarakat</t>
  </si>
  <si>
    <t>Koleksi buku yang tersedia di perpustakaan daerah</t>
  </si>
  <si>
    <t>Jumlah koleksi judul buku yang tersedia di perpustakaan daerah</t>
  </si>
  <si>
    <t>Jumlah koleksi jumlah buku yang tersedia di perpustakaan daerah</t>
  </si>
  <si>
    <t xml:space="preserve">Kearsipan </t>
  </si>
  <si>
    <t>Tingkat    ketersediaan    arsip    sebagai bahan  akuntabilitas kinerja, alat  bukti yang    sah   dan    pertanggungjawaban nasional)Ps40 dan 59 U 43/2009)</t>
  </si>
  <si>
    <t>T = (a + i + s + j)/4
T= tingkat ketersediaan arsip
a = persentase arsip aktif yg telah dibuatkan daftar arsip
i = persentase arsip inaktif yg telah dibuatkan daftar arsip
s = persentase arsip statis yang telah dibuatkan sarana bantu temu balik
j = persentase jumlah arsip yang dimasukkan dalam SIKN melalui JIKN</t>
  </si>
  <si>
    <t>Tingkat keberadaan dan keutuhan arsip sebagai    bahan    pertanggungjawaban setiap aspek kehidupan berbangsa dan bernegara  untuk   kepetingan   negara,
pemerintahan,  pelayanan  publik  dan kesejahteraan rakyat</t>
  </si>
  <si>
    <t>T = (m + b + g + a + c + i)/6
T= tingkat keberadaan dan keutuhan arsip sebagai bahan pertanggungjawaban
m = tingkat kesesuaian kegiatan pemusnahan arsip dengan NSPK
b = tingkat kesesuaian kegiatan perlindungan dan penyelamatan arsip dari bencana dengan NSPK
g = tingkat kesesuaian kegiatan penyelamatan arsip perangkat daerah provinsi yang digabung dan/atau dibubarkan dan pemekaran Daerah Kabupaten/Kota dengan NSPK
a = tingkat kesesuaian kegiatan autentikasi arsip statis dan arsip hasil alih media dengan NSPK
c = tingkat kesesuaian kegiatan pencarian arsip statis dengan NSPK
I = tingkat kesesuaian kegiatan penerbitan izin penggunaan arsip yang bersifat tertutup dengan NSPK</t>
  </si>
  <si>
    <t>Pengelolaan Arsip secara baku</t>
  </si>
  <si>
    <t>Jumlah Perangkat Daerah yang telah menerapkan arsip secara baku</t>
  </si>
  <si>
    <t>Jumlah Perangkat Daerah</t>
  </si>
  <si>
    <t xml:space="preserve">Kelautan &amp; perikanan </t>
  </si>
  <si>
    <t>Jumlah     Total     Produksi     Perikanan (Tangkap  dan  Budidaya)  dari  seluruh
Kabupaten/Kota   di   wilayah   Provinsi
(sumber data: one data KKP)</t>
  </si>
  <si>
    <t>Jumlah  Total  Produksi  Perikanan  (Tangkap  dan  Budidaya)  dari  seluruh
Kabupaten/Kota di wilayah Provinsi (sumber data: one data KKP)</t>
  </si>
  <si>
    <t>Persentase kepatuhan pelaku usaha KP terhadap         ketentuan         peraturan perundangan yang berlaku</t>
  </si>
  <si>
    <t>Keterangan:
x:  Persentase  kepatuhan pelaku usaha  KP  terhadap  ketentuan peraturan perundang-undangan yang berlaku
c_i: jumlah pelaku usaha KP yang patuh
s_i: jumlah sampel pelaku usaha KP yang diperiksa i: jenis komponen pelaku usaha KP
n: jumlah komponen pelaku usaha KP</t>
  </si>
  <si>
    <t>Ekspor Hasil perikanan</t>
  </si>
  <si>
    <t>Nilai export hasil perikanan (Rp)</t>
  </si>
  <si>
    <t>Target Daerah</t>
  </si>
  <si>
    <t>Konsumsi ikan</t>
  </si>
  <si>
    <t xml:space="preserve">Pariwisata </t>
  </si>
  <si>
    <t>Persentase       pertumbuhan       jumlah wisatawan           mancanegara           per kebangsaan</t>
  </si>
  <si>
    <t>Wisatawan</t>
  </si>
  <si>
    <t>Persentase     peningkatan     perjalanan wisatawan  nusantara  yang  datang  ke provinsi</t>
  </si>
  <si>
    <t>Tingkat hunian akomodasi</t>
  </si>
  <si>
    <t>Jumlah kamar yang terjual</t>
  </si>
  <si>
    <t>Jumlah kamar yang tersedia</t>
  </si>
  <si>
    <t>Kontribusi sektor pariwisata terhadap PDRB</t>
  </si>
  <si>
    <t>Jumlah Kontribusi PDRB dari sektor pariwisata</t>
  </si>
  <si>
    <t>Jumlah total PDRB</t>
  </si>
  <si>
    <t xml:space="preserve">Pertanian </t>
  </si>
  <si>
    <t>Produktivitas pertanian per hektar per
tahun</t>
  </si>
  <si>
    <t>Jumlah produksi pertanian pangan per hektar per tahun</t>
  </si>
  <si>
    <t>Luas panen</t>
  </si>
  <si>
    <t>Persentase Penurunan kejadian dan
jumlah kasus penyakit hewan menular</t>
  </si>
  <si>
    <t>Kontribusi sektor pertanian terhadap PDRB</t>
  </si>
  <si>
    <t>Jumlah kontribusi PDRB dari sektor Pertanian</t>
  </si>
  <si>
    <t>Kehutanan</t>
  </si>
  <si>
    <t>Peningkatan akses legal kepada
masyarakat dalam pengelolaan hutan melalui Perhutanan Sosial</t>
  </si>
  <si>
    <t>Jumlah Kelompok Tani Hutan (KTH) yg diberikan akses legal</t>
  </si>
  <si>
    <t>jumlah total usulan KTH yang terintegrasi</t>
  </si>
  <si>
    <t>Persentase kerusakan hutan pertahun
(deforestrasi)</t>
  </si>
  <si>
    <t>Jumlah hutan yang rusak</t>
  </si>
  <si>
    <t>Jumlah hutan keseluruhan</t>
  </si>
  <si>
    <t>Persentase Luas lahan kritis yang
direhabilitasi</t>
  </si>
  <si>
    <t>Luas lahan kritis di provinsi yang direhabilitasi (ha)</t>
  </si>
  <si>
    <t>Luas Lahan Kritis di provinsi (ha)</t>
  </si>
  <si>
    <t xml:space="preserve">Energi dan SDM </t>
  </si>
  <si>
    <t>Persentase Usaha Tambang Sesuai
Kewenangan Provinsi yang Tidak
Melanggar Perda</t>
  </si>
  <si>
    <t>Jumlah usaha tambang yang sesuai kewenangan Provinsi yang tidak melanggar Perda</t>
  </si>
  <si>
    <t>jumlah usaha tambang sesuai kewenangan Provinsi</t>
  </si>
  <si>
    <t>Persentase Desa Yang Teraliri Listrik</t>
  </si>
  <si>
    <t>Kontribusi sektor pertambangan terhadap PDRB</t>
  </si>
  <si>
    <t>Jumlah kontribusi PDRB dari sektor Pertambangan</t>
  </si>
  <si>
    <t>PDRB</t>
  </si>
  <si>
    <t>PERDA/PERGUB terkait izin penggalian,
pemakaian dan izin pengusahaan air
tanah dalam area provinsi</t>
  </si>
  <si>
    <t xml:space="preserve">Perdagangan </t>
  </si>
  <si>
    <t>Pertumbuhan nilai ekspor non migas</t>
  </si>
  <si>
    <t>Nilai ekspor non migas tahun berjalan – nilai ekspor non migas tahun sebelumnya</t>
  </si>
  <si>
    <t>Nilai ekspor non migas tahun sebelumnya</t>
  </si>
  <si>
    <t>Persentase penanganan pengaduan
konsumen</t>
  </si>
  <si>
    <t>Jumlah pengaduan konsumen yang ditangani dan diselesaikan Dinas Provinsi dan BPSK sesuai dengan ketentuan yang berlaku dalam tahun berjalan</t>
  </si>
  <si>
    <t>Jumah pengaduan konsumen yang diterimadalam tahun berjalan</t>
  </si>
  <si>
    <t>Persentase komoditi potensial yang sesuai dengan ketentuan berlaku</t>
  </si>
  <si>
    <t>Jumlah sampel yang sesuai ketentuan</t>
  </si>
  <si>
    <t>Jumlah sampel yang diuji dalam satu tahun</t>
  </si>
  <si>
    <t>Tertib Usaha</t>
  </si>
  <si>
    <t>Jumlah pelaku usaha yang memiliki SIUP MB TBB</t>
  </si>
  <si>
    <t>Jumlah pelaku usaha MB TBB</t>
  </si>
  <si>
    <t>Persentase kinerja realisasi pupuk</t>
  </si>
  <si>
    <t>Realisasi</t>
  </si>
  <si>
    <t>RDKK</t>
  </si>
  <si>
    <t>Persentase barang beredar yang diawasi yang sesuai dengan ketentuan perundang-undangan</t>
  </si>
  <si>
    <t>Jumlah barang beredar yang diawasi sesuai dengan ketentuan perundang- undangan</t>
  </si>
  <si>
    <t>Jumlah barang beredar yang diawasi</t>
  </si>
  <si>
    <t>Persentase stabilitas dan jumlah
ketersediaan harga barang kebutuhan pokok</t>
  </si>
  <si>
    <t xml:space="preserve">      𝑡 =   𝑆𝑛     100%
x
𝑃      𝑡 =   𝑆𝑛     100%
x
𝑃
KVpt = Koefisien Variasi harga barang kebutuhan pokok antar waktu Sn = Standar deviasi harga rata-rata provinsi selama bulan Januari s.d Desember
P = rata-rata harga provinsi barang kebutuhan pokok selama bulan Januari s.d Desember</t>
  </si>
  <si>
    <t>Kontribusi sektor Perdagangan terhadap PDRB</t>
  </si>
  <si>
    <t>Jumlah kontribusi PDRB dari sektor Perdagangan</t>
  </si>
  <si>
    <t>Perindustrian</t>
  </si>
  <si>
    <t>Pertambahan jumlah  industri besar di
provinsi</t>
  </si>
  <si>
    <t>Persentase  jumlah  hasil  pemantauan dan  pengawasan  dengan  jumlah  Izin Usaha     Industri     (IUI)     Besar     yang dikeluarkan oleh instansi terkait</t>
  </si>
  <si>
    <t>Jumlah izin yang dipantau dan dianalisis dalam laporan hasil pemantauan</t>
  </si>
  <si>
    <t>Jumlah izin yang dikeluarkan</t>
  </si>
  <si>
    <t>Persentase pencapaian sasaran pembangunan industri termasuk turunan indikator pembangunan industri dalam RIPIN yang ditetapkan
dalam RPIP</t>
  </si>
  <si>
    <t>Persentase jumlah hasil pemantauan dan pengawasan dengan jumlah Izin perluasan Industri (IPUI) bagi Industri Besar yang dikeluarkan oleh instansi terkait</t>
  </si>
  <si>
    <t>Persentase  jumlah  hasil  pemantauan dan pengawasan dengan jumlah Izin Usaha Kawasan Industri (IUKI) dan Izin Perluasan Kawasan Industri (IPKI) yang lokasinya lintas daerah Kabupaten/Kota dalam 1 (satu) Provinsi yang dikeluarkan oleh instansi terkait</t>
  </si>
  <si>
    <t>Tersedianya  informasi  industri  secara
lengkap dan terkini</t>
  </si>
  <si>
    <t>tersedianya informasi industri dengan batas waktu 0-6 bulan
tersedianya informasi industri dengan batas waktu 7-12 bulan
informasi produksi dan kapasitas produksi
nformasi bahan baku dan bahan penolong
informasi bahan bakar/ energi
informasi tenaga kerja
informasi investasi</t>
  </si>
  <si>
    <t>Kontribusi sektor Industri terhadap PDRB</t>
  </si>
  <si>
    <t>Jumlah Kontribusi PDRB dari sektor industri</t>
  </si>
  <si>
    <t>Fungsi Penunjang Urusan Pemerintahan</t>
  </si>
  <si>
    <t>Sistem Informasi Manajemen Pemerintahan Provinsi</t>
  </si>
  <si>
    <t>Menunjukkan jumlah Sistem Informasi Manajemen Pemerintahan Provinsi</t>
  </si>
  <si>
    <t>Penjabaran program RPJMD dalam
RKPD</t>
  </si>
  <si>
    <t>Penjabaran program RPJMD dalam RKPD</t>
  </si>
  <si>
    <t>Jumlah program RPJMD yang harus dilaksanakan tahun berkenaan</t>
  </si>
  <si>
    <t>Rasio Belanja Pegawai Di Luar Guru dan Tenaga Kesehatan</t>
  </si>
  <si>
    <t>Jumlah belanja pegawai diluar guru dan tenaga kesehatan</t>
  </si>
  <si>
    <t>Jumlah APBD</t>
  </si>
  <si>
    <t>Rasio PAD</t>
  </si>
  <si>
    <t>Jumlah PAD</t>
  </si>
  <si>
    <t>Jumlah PDRB non migas</t>
  </si>
  <si>
    <t>Rasio Belanja Urusan Pemerintahan
Umum (dikurangi transfer expenditures)</t>
  </si>
  <si>
    <t>Jumlah belanja urusan pemerintahan – transfer expenditures</t>
  </si>
  <si>
    <t>jumlah belanja APBD</t>
  </si>
  <si>
    <t>Maturitas Sistem Pengendalian Intern
Pemerintah (SPIP)</t>
  </si>
  <si>
    <t>Tingkat Maturitas SPIP (belum dinilai (0)/level 1/level 2/level 3) berdasarkan
Laporan Hasil Quality Assurance (QA) yang dikeluarkan oleh BPKP</t>
  </si>
  <si>
    <t>Peningkatan Kapabilitas Aparat
Pengawasan Intern Pemerintah (APIP)</t>
  </si>
  <si>
    <t>Tingkat Kualitas APIP (belum dinilai (0)/level 1/level 2/level 3) berdasarkan
Laporan Hasil Quality Assurance (QA) yang dikeluarkan oleh BPKP</t>
  </si>
  <si>
    <t>Persentase jumlah total proyek konstruksi yang dibawa ke tahun berikutnya. yang ditandatangani pada kuartal pertama</t>
  </si>
  <si>
    <t>ha</t>
  </si>
  <si>
    <t>Persentase jumlah pengadaan yang
dilakukan dengan metode kompetitif</t>
  </si>
  <si>
    <t>jumlah pengadaan yang dilakukan dengan metode kompetitif</t>
  </si>
  <si>
    <t>Jumlah pengadaan yang dilakukan tanpa metode kompetitif</t>
  </si>
  <si>
    <t>Rasio nilai belanja yang dilakukan
melalui pengadaan</t>
  </si>
  <si>
    <t>Jumlah nilai belanja langsung yang melalui pengadaan</t>
  </si>
  <si>
    <t>Total belanja langsung</t>
  </si>
  <si>
    <t>Persentase Pegawai Fungsional
terhadap Seluruh Jumlah Pegawai
Pemerintah daerah (PNS tidak termasuk guru dan tenaga kesehatan)</t>
  </si>
  <si>
    <t>Jumlah pegawai PNS fungsional (diluar guru dan tenaga kesehatan)</t>
  </si>
  <si>
    <t>Seluruh jumlah pegawai pemerintah (PNS tidak termasuk guru dan tenaga kesehatan)</t>
  </si>
  <si>
    <t>Persentase Jabatan Fungsional
bersertifikat Kompetensi (PNS tidak termasuk guru dan tenaga kesehatan)</t>
  </si>
  <si>
    <t>Jumlah pegawai Fungsional yang memiliki sertifikat kompetensi</t>
  </si>
  <si>
    <t>Seluruh jumlah pegawai non Fungsional (PNS tidak termasuk guru dan tenaga kesehatan)</t>
  </si>
  <si>
    <t>Budget execution: Deviasi realisasi
belanja terhadap belanja total dalam
APBD</t>
  </si>
  <si>
    <t>Nilai absolut dari Total belanja dalam realisasi</t>
  </si>
  <si>
    <t>Total belanja APBD dikurangi satu</t>
  </si>
  <si>
    <t>Assets management</t>
  </si>
  <si>
    <t>1.   Apakah ada daftar asset tetap? (Ya/Tidak)
2.   Apakah ada manual untuk menyusun daftar asset tetap? (Ya/Tidak)
3.   Apakah ada proses inventarisasi asset tahunan? (Ya/Tidak)
Apakah nilai asset tercantum dalam laporan anggaran? (Ya/Tidak);</t>
  </si>
  <si>
    <t>Ya/Tidak</t>
  </si>
  <si>
    <t>Cash Management: Rasio anggaran sisa terhadap total belanja dalam APBD tahun sebelumnya</t>
  </si>
  <si>
    <t>Nilai Realisasi SiLPA</t>
  </si>
  <si>
    <t>Total Belanja Anggaran tahun sebelumnya</t>
  </si>
  <si>
    <t>Informasi tentang sumber daya yang tersedia untuk pelayanan (Information on resources available to frontline service delivery units)</t>
  </si>
  <si>
    <t>Realisasi belanja untuk unit pelayanan dapat diakses di website Pemda</t>
  </si>
  <si>
    <t>Akses publik terhadap informasi
keuangan daerah (Public access to fiscal information)</t>
  </si>
  <si>
    <t>Jumlah dokumen yang dipublikasikan di website Pemda</t>
  </si>
  <si>
    <t>total jumlah dokumen yang telah dirinci</t>
  </si>
  <si>
    <t>Urusan Pemerintahan Umum</t>
  </si>
  <si>
    <t>Kegiatan pembinaan politik di daerah</t>
  </si>
  <si>
    <t>Menunjukkan jumlah kegiatan pembinaan politik</t>
  </si>
  <si>
    <t>Kegiatan pembinaan terhadap LSM,
ORMAS dan OKP</t>
  </si>
  <si>
    <t>Menunjukkan jumlah kegiatan pembinaan terhadap LSM, ORMAS dan OKP</t>
  </si>
  <si>
    <t>Lampiran I.1 Provinsi Sumatera Barat</t>
  </si>
  <si>
    <t>Pengambil Kebijakan</t>
  </si>
  <si>
    <t>%</t>
  </si>
  <si>
    <t>Dinas Satpol PP dan Dinas PPKBPS</t>
  </si>
  <si>
    <t>Biro Pemerintahan</t>
  </si>
  <si>
    <t>Dinas PMPTSP</t>
  </si>
  <si>
    <t>Dinas Satpol PP</t>
  </si>
  <si>
    <t>Biro Organisasi</t>
  </si>
  <si>
    <t>Badan Keuangan Daerah</t>
  </si>
  <si>
    <t>Biro Adm Pembangunan, Kerjasama dan Rantau</t>
  </si>
  <si>
    <t>Bappeda</t>
  </si>
  <si>
    <t>BKD dan Dinas PPKBPS</t>
  </si>
  <si>
    <t>Jumlah PNS Provinsi tahun 2019 (Diluar Guru dan Tenaga Kesehatan)</t>
  </si>
  <si>
    <t xml:space="preserve">BKD </t>
  </si>
  <si>
    <t>Biro Hukum</t>
  </si>
  <si>
    <t>Sekretariat DPRD</t>
  </si>
  <si>
    <t>Dinas Kominfo</t>
  </si>
  <si>
    <t>Inpektorat</t>
  </si>
  <si>
    <t>Seluruh OPD</t>
  </si>
  <si>
    <t>Biro AP2BMD</t>
  </si>
  <si>
    <t>DATA PENDUKUNG ELEMEN DATA IKK PROVINSI</t>
  </si>
  <si>
    <t>LAMPIRAN I.2 PELAKSANA KEBIJAKAN UMUM (DATA ISIAN PER SKPD)</t>
  </si>
  <si>
    <t>NO</t>
  </si>
  <si>
    <t>ELEMEN DATA</t>
  </si>
  <si>
    <t>ELEMEN DATA DLM LPPD</t>
  </si>
  <si>
    <t>DOKUMEN PENDUKUNG/KERTAS KERJA</t>
  </si>
  <si>
    <t>SUMBER DATA</t>
  </si>
  <si>
    <t>Jumlah Program Nasional yang dilaksanakan oleh Perangkat Daerah</t>
  </si>
  <si>
    <t>Jumlah program nasional yang dilaksanakan Perangkat Daerah</t>
  </si>
  <si>
    <t>yang ada pada lampiran LPPD</t>
  </si>
  <si>
    <t>FC halaman muka (cover) dan halaman dari DPA SKPD yang menunjukan program nasional yang dilaksanakan oleh SKPD</t>
  </si>
  <si>
    <t>Masing-masing SKPD</t>
  </si>
  <si>
    <t>Given</t>
  </si>
  <si>
    <r>
      <rPr>
        <u/>
        <sz val="11"/>
        <rFont val="Tahoma"/>
        <family val="2"/>
      </rPr>
      <t xml:space="preserve">Keberadaan </t>
    </r>
    <r>
      <rPr>
        <i/>
        <u/>
        <sz val="11"/>
        <rFont val="Tahoma"/>
        <family val="2"/>
      </rPr>
      <t xml:space="preserve">Standard Operating Procedure </t>
    </r>
    <r>
      <rPr>
        <u/>
        <sz val="11"/>
        <rFont val="Tahoma"/>
        <family val="2"/>
      </rPr>
      <t>(SOP)</t>
    </r>
  </si>
  <si>
    <t xml:space="preserve"> SOP #1 </t>
  </si>
  <si>
    <t>Teknis</t>
  </si>
  <si>
    <t xml:space="preserve">FC halaman muka (cover), halaman yang menunjukan tahapan-tahapan Prosedur, dan halaman yang menunjukan ditandatanganinya SOP tsb </t>
  </si>
  <si>
    <t xml:space="preserve"> SOP #2 </t>
  </si>
  <si>
    <t xml:space="preserve"> SOP #3 </t>
  </si>
  <si>
    <t xml:space="preserve"> SOP #4 </t>
  </si>
  <si>
    <t xml:space="preserve"> SOP #5 </t>
  </si>
  <si>
    <t xml:space="preserve">Photocopy halaman muka (cover), halaman kedua dan halaman yang menunjukkan ditandatanganinya perda pelaksanaan dari permen tsb </t>
  </si>
  <si>
    <t xml:space="preserve">Jumlah PERDA Pelaksanaan PERMEN yang seharusnya ada </t>
  </si>
  <si>
    <t xml:space="preserve">Daftar rincian yang menunjukan Permen yang diterbitkan Kementerian teknis yang mengatur urusan yang ditangani </t>
  </si>
  <si>
    <t xml:space="preserve">Jumlah jabatan yang ada </t>
  </si>
  <si>
    <t xml:space="preserve">Daftar rincian yang menunjukan pejabat struktural yang menangani urusan terkait </t>
  </si>
  <si>
    <t xml:space="preserve">FC Struktur organisasi dari SKPD khususnya bidang yang menangani urusan terkait </t>
  </si>
  <si>
    <t>Keberadaan jabatan fungsional dalam struktur organisasi SKPD</t>
  </si>
  <si>
    <t>Jumlah Jabatan Fungsional dalam struktur organisasi SKPD</t>
  </si>
  <si>
    <t xml:space="preserve">Daftar rincian yang menunjukan jabatan fungsional yang ada di SKPD  pada bidang yang menangani urusan terkait </t>
  </si>
  <si>
    <t>Jab Fungsional</t>
  </si>
  <si>
    <t>Jumlah PNS SKPD</t>
  </si>
  <si>
    <t xml:space="preserve">Daftar rincian yang menunjukan jumlah PNS SKPD pada bidang terkait </t>
  </si>
  <si>
    <t>Daftar rincian yang menunjukan jumlah PNS Provinsi dari BKD</t>
  </si>
  <si>
    <t>BKD</t>
  </si>
  <si>
    <t xml:space="preserve">Daftar rincian yang menunjukan jumlah pejabat yang ada yang telah memenuhi persyaratan diklatpim </t>
  </si>
  <si>
    <t>Jumlah pejabat SKPD yang ada</t>
  </si>
  <si>
    <t xml:space="preserve">Daftar rincian yang menunjukan jumlah pejabat SKPD yang ada pada urusan terkait </t>
  </si>
  <si>
    <t>Jumlah pejabat SKPD yang memenuhi persyaratan kepangkatan</t>
  </si>
  <si>
    <t xml:space="preserve">Ada atau tidaknya dokumen perencanaan pembangunan di SKPD </t>
  </si>
  <si>
    <t>-RENSTRA-SKPD</t>
  </si>
  <si>
    <t xml:space="preserve">FC halam muka (cover), halam ke dua dan halaman yang menunjukan ditandatanganinya renstra tsb </t>
  </si>
  <si>
    <t>-RENJA-SKPD</t>
  </si>
  <si>
    <t xml:space="preserve">FC halam muka (cover), halam ke dua dan halaman yang menunjukan ditandatanganinya renja tsb </t>
  </si>
  <si>
    <t xml:space="preserve">-RKA-SKPD </t>
  </si>
  <si>
    <t xml:space="preserve">FC halam muka (cover), halam ke dua dan halaman yang menunjukan ditandatanganinya RKA tsb </t>
  </si>
  <si>
    <t xml:space="preserve">Jumlah Program RKPD yang diakomodir dalam RENJA SKPD </t>
  </si>
  <si>
    <t>Jumlah program RKPD yang diakomodir dalam Renja SKPD</t>
  </si>
  <si>
    <t>Photocopy halaman muka (cover), halam yang menunjukan program dari skpd pada urusan terkait</t>
  </si>
  <si>
    <t>Jumlah program RENJA SKPD yang ditetapkan pada RPJMD</t>
  </si>
  <si>
    <t xml:space="preserve">FC halam muka, dan halaman yang menunjukan program dari SKPD pada urusan terkait </t>
  </si>
  <si>
    <t>Jumlah Program RENJA SKPD yang  diakomodir dalam RKA SKPD</t>
  </si>
  <si>
    <t>Jumlah program RENJA SKPD yang diakomodir dalam RKA SKPD</t>
  </si>
  <si>
    <t>FC halam muka, dan halaman yang menunjukan program dari SKPD pada urusan terkait yang ada renja yang diakomodir dalam RKA</t>
  </si>
  <si>
    <t>Jumlah Program dalam RKA SKPD</t>
  </si>
  <si>
    <t>FC halam muka, dan halaman yang menunjukan program dari SKPD pada urusan terkait yang tercantum dalam RKA</t>
  </si>
  <si>
    <t>Jumlah Program RKA SKPD yang  diakomodir dalam DPA SKPD</t>
  </si>
  <si>
    <t>Jumlah program RKA SKPD yang diakomodir dalam DPA SKPD</t>
  </si>
  <si>
    <t>FC halam muka, dan halaman yang menunjukan program dari SKPD pada urusan terkait yang ada pada RKA dan diakomodir dalam DPA</t>
  </si>
  <si>
    <t>Jumlah program dalam DPA SKPD</t>
  </si>
  <si>
    <t>FC halam muka, dan halaman yang menunjukan program dari SKPD pada urusan terkait yang tercantum dalam DPA</t>
  </si>
  <si>
    <t>Anggaran SKPD terhadap total anggaran belanja APBD</t>
  </si>
  <si>
    <t>Total anggaran SKPD</t>
  </si>
  <si>
    <t>FC Laporan Keuangan SKPD</t>
  </si>
  <si>
    <t>Total anggaran belanja APBD</t>
  </si>
  <si>
    <t>Belanja modal terhadap total belanja SKPD</t>
  </si>
  <si>
    <t>Realisasi Belanja Modal SKPD</t>
  </si>
  <si>
    <t>Realisasi Belanja SKPD</t>
  </si>
  <si>
    <t>Realisasi Belanja Pemeliharaan SKPD</t>
  </si>
  <si>
    <t>Realisasi Belanja Barang dan Jasa SKPD</t>
  </si>
  <si>
    <t>Total Belanja pemeliharaan dari total belanja SKPD</t>
  </si>
  <si>
    <t>Keberadaan laporan keuangan SKPD (Neraca, LRA,Calk)</t>
  </si>
  <si>
    <t xml:space="preserve">FC halaman muka, dan halaman yang menunjukan neraca tsb </t>
  </si>
  <si>
    <t>FC halaman muka dan halaman yang menunjukan LRA</t>
  </si>
  <si>
    <t>FC halaman muka dan  satu atau dua halaman yang menunjukan CALK</t>
  </si>
  <si>
    <t xml:space="preserve">Adanya inventarisasi barang / asset SKPD </t>
  </si>
  <si>
    <t xml:space="preserve">ada/tidak ada laporan inventarisasi barang/asset SKPD 5 tahun terakhir </t>
  </si>
  <si>
    <t xml:space="preserve">ada/tidak </t>
  </si>
  <si>
    <t>FC berita acara pelaksanaan inventarisasi Asset Tetap (2013- 2018)</t>
  </si>
  <si>
    <t>Masing-masing SKPD dan Biro Aset</t>
  </si>
  <si>
    <t xml:space="preserve">Jumlah asset yang tidak digunakan oleh SKPD </t>
  </si>
  <si>
    <t>Jumlah asset yang tidak digunakan SKPD</t>
  </si>
  <si>
    <t>Daftar rincian yang menunjukan jumlah aset yang tidak digunakan atau digunakan oleh pihak lain</t>
  </si>
  <si>
    <t>Masing-masing SKPD/Hasil Temuan BPK</t>
  </si>
  <si>
    <t>Total Asset yang dikuasai SKPD</t>
  </si>
  <si>
    <t>Daftar rincian yang menunjukan total aset yang dikuasai SKPD</t>
  </si>
  <si>
    <t>Masing-Masing SKPD</t>
  </si>
  <si>
    <t>Foto</t>
  </si>
  <si>
    <t>FC Leaflet</t>
  </si>
  <si>
    <t>Daftar Inventaris</t>
  </si>
  <si>
    <t xml:space="preserve">5.  Pengumuman di media massa </t>
  </si>
  <si>
    <t xml:space="preserve">5.      Pengumuman di media massa </t>
  </si>
  <si>
    <t xml:space="preserve">Foto </t>
  </si>
  <si>
    <t>Ada/tidak surat ketetapan hasil survey kepuasan masyarakat terhadap pelayanan publik</t>
  </si>
  <si>
    <t xml:space="preserve">FC surat ketetapan hasil survey kepuasan masyarakat terhadap pelayanan publik pada urusan terkait, dan FC Cover Hasil Survey </t>
  </si>
  <si>
    <t>Masing-Masing SKPD/tingkat Pemda</t>
  </si>
  <si>
    <t>… program</t>
  </si>
  <si>
    <t>Rp ….</t>
  </si>
  <si>
    <t>… Dokumen</t>
  </si>
  <si>
    <t>… Buah</t>
  </si>
  <si>
    <t>Keterangan</t>
  </si>
  <si>
    <t>Jumlah Program Penyelenggaraan Urusan (Diluar Program Non Teknis)</t>
  </si>
  <si>
    <t>Tuliskan Program yang
berkaitan dengan Penyelenggaraan Urusan (Diluar Program Non Teknis) dan Nilai Anggaran serta Realisasi nya</t>
  </si>
  <si>
    <t>Perda ……</t>
  </si>
  <si>
    <t>…. Jabatan</t>
  </si>
  <si>
    <t>… orang</t>
  </si>
  <si>
    <t>… dokumen</t>
  </si>
  <si>
    <t>7 (A)</t>
  </si>
  <si>
    <t>Urusan (1)</t>
  </si>
  <si>
    <t>Nama Perangkat Daerah</t>
  </si>
  <si>
    <t>:</t>
  </si>
  <si>
    <t>Urusan Yang Dilaksanakan</t>
  </si>
  <si>
    <t>1.</t>
  </si>
  <si>
    <t>2.</t>
  </si>
  <si>
    <t>Urusan __________</t>
  </si>
  <si>
    <t>Urusan (2)</t>
  </si>
  <si>
    <t>6 (A)</t>
  </si>
  <si>
    <t>6 (B)</t>
  </si>
  <si>
    <t>7(B)</t>
  </si>
  <si>
    <t>8 (A)</t>
  </si>
  <si>
    <t>8 (B)</t>
  </si>
  <si>
    <t>ASPEK TINGKAT CAPAIAN KINERJA PENYELENGGARAAN URUSAN WAJIB DAN URUSAN PILIHAN</t>
  </si>
  <si>
    <t>LPPD PROVINSI SUMATERA BARAT TAHUN 2019</t>
  </si>
  <si>
    <t>LAMPIRAN I.3 CAPAIAN KINERJA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</si>
  <si>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</si>
  <si>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</si>
  <si>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</si>
  <si>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</si>
  <si>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</si>
  <si>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</si>
  <si>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</si>
  <si>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</si>
  <si>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</si>
  <si>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URUSAN</t>
  </si>
  <si>
    <t>… kegiatan</t>
  </si>
  <si>
    <t>OPD PENANGGUNGJAWAB</t>
  </si>
  <si>
    <t>KETERANGAN</t>
  </si>
  <si>
    <t>CAPAIAN KINERJA</t>
  </si>
  <si>
    <t>… sekolah</t>
  </si>
  <si>
    <t>× 100 %</t>
  </si>
  <si>
    <t>… RS</t>
  </si>
  <si>
    <t>… %</t>
  </si>
  <si>
    <t>19 Kab/Kota</t>
  </si>
  <si>
    <t>… Km</t>
  </si>
  <si>
    <t>… ha</t>
  </si>
  <si>
    <r>
      <t>… m</t>
    </r>
    <r>
      <rPr>
        <sz val="9"/>
        <rFont val="Arial"/>
        <family val="2"/>
      </rPr>
      <t>3</t>
    </r>
  </si>
  <si>
    <t>… unit</t>
  </si>
  <si>
    <t>… perumahan</t>
  </si>
  <si>
    <t>Jumlah keseluruhan Perda dan Perkada Pergub yang memuat sanksi</t>
  </si>
  <si>
    <t>Total perusahaan yang menerapkan peraturan perundangan
ketenagakerjaan pada tahun 2019</t>
  </si>
  <si>
    <t>Total perusahaan yang terdaftar melalui mekanisme wajib lapor ketenagakerjaan pada tahun 2019</t>
  </si>
  <si>
    <t>(Jumlah investasi tahun 2019 - jumlah investasi tahun 2018) di provinsi</t>
  </si>
  <si>
    <t>…</t>
  </si>
  <si>
    <t>Jumlah OPD yang menggunakan data statistik dalam menyusun perencanaan pembangunan daerah</t>
  </si>
  <si>
    <t>… Perda</t>
  </si>
  <si>
    <t>... Kab/Kota</t>
  </si>
  <si>
    <t>... Orang</t>
  </si>
  <si>
    <t>…..</t>
  </si>
  <si>
    <t>Rp …..</t>
  </si>
  <si>
    <t>… usaha</t>
  </si>
  <si>
    <t>… izin</t>
  </si>
  <si>
    <t>… Desa</t>
  </si>
  <si>
    <t>Jumlah desa tertinggal (per-awal tahun 2019)</t>
  </si>
  <si>
    <t>Jumlah desa berkembang (per-awal tahun 2019)</t>
  </si>
  <si>
    <t>… OPD</t>
  </si>
  <si>
    <t>… koperasi</t>
  </si>
  <si>
    <t>… medali</t>
  </si>
  <si>
    <t>… Kali</t>
  </si>
  <si>
    <t>… buku</t>
  </si>
  <si>
    <t>(Jumlah wisatawan tahun 2019 – Jumlah wisatawan tahun 2018)</t>
  </si>
  <si>
    <t>Jumlah wisatawan tahun 2018</t>
  </si>
  <si>
    <t>Jumlah investasi tahun 2018</t>
  </si>
  <si>
    <t>… kamar</t>
  </si>
  <si>
    <t>… ton</t>
  </si>
  <si>
    <t>Jumlah kejadian/kasus penyakit hewan menular tahun sebelumnya 2018</t>
  </si>
  <si>
    <t>Jumlah kejadian penyakit/kasus tahun 2019 – jumlah kejadian/kasus penyakit hewan menular tahun sebelumnya 2018</t>
  </si>
  <si>
    <t>… kasus</t>
  </si>
  <si>
    <t>… Nagari</t>
  </si>
  <si>
    <t>Jumlah Nagari yang teraliri listrik</t>
  </si>
  <si>
    <t>Jumlah Nagari</t>
  </si>
  <si>
    <t>… Perda/Pergub</t>
  </si>
  <si>
    <t>(Jumlah Industri besar tahun 2019 - Jumlah industri besar tahun 2018)</t>
  </si>
  <si>
    <t>jumlah kontrak infrastruktur dengan nilai besar yang perlu pembangunan dalam 3 kuartal yang ditandatangani pada kuartal pertama tahun 2019</t>
  </si>
  <si>
    <t>jumlah kontrak keseluruhan tahun 2019</t>
  </si>
  <si>
    <t>Anggaran belanja untuk unit pelayanan dapat diakses di website Pemda</t>
  </si>
  <si>
    <t>Badan Kesbangpol</t>
  </si>
  <si>
    <t>Jumlah penduduk penyandang
ketunaan di usia SMA/SMK/MA</t>
  </si>
  <si>
    <t>Dinas Pendidikan dan Dinas PPKBPS</t>
  </si>
  <si>
    <t>Dinas Pendidikan</t>
  </si>
  <si>
    <t>Dinas Kesehatan, RSAM, RSUD Pariaman, RSUD Solok dan RSJ HB Saanin</t>
  </si>
  <si>
    <t>Dinas Kesehatan, BPBD</t>
  </si>
  <si>
    <t>Dinas Kesehatan</t>
  </si>
  <si>
    <t>Dinas PU dan PR</t>
  </si>
  <si>
    <t>Dinas Perkimtan dan Dinas PSDA</t>
  </si>
  <si>
    <t>Dinans PU dan PR</t>
  </si>
  <si>
    <t>Dinas PU dan PR, Dinas Perkimtan, Dinas PSDA</t>
  </si>
  <si>
    <t>Dinas Perkimtan</t>
  </si>
  <si>
    <t>Dinas Perkimtan dan BPBD</t>
  </si>
  <si>
    <t>BPBD</t>
  </si>
  <si>
    <t>Dinas Sosial</t>
  </si>
  <si>
    <t>Dinas Nakertrans</t>
  </si>
  <si>
    <t>Dinas PP dan PA</t>
  </si>
  <si>
    <t>Dinas Pangan</t>
  </si>
  <si>
    <t>Dinas Perkimtan dan Biro AP2BMD</t>
  </si>
  <si>
    <t>Dinas Lingkungan Hidup</t>
  </si>
  <si>
    <t>Dinas PPKBPS</t>
  </si>
  <si>
    <t>Dinas Pemberdayaan Masyarakat dan Desa</t>
  </si>
  <si>
    <t>Dinas PPKBKS</t>
  </si>
  <si>
    <t>Dinas Perhubungan</t>
  </si>
  <si>
    <t>Dinans Koperasi dan UMKM</t>
  </si>
  <si>
    <t>Dinas Pemuda dan Olahraga</t>
  </si>
  <si>
    <t>Dinas Kominfo dan Bappeda</t>
  </si>
  <si>
    <t>Dinas Kebudayaan</t>
  </si>
  <si>
    <t>Dinas Perpustakaan dan Arsip</t>
  </si>
  <si>
    <t>Dinas Kelautan dan Perikanan</t>
  </si>
  <si>
    <t>Dinas Pariwisata</t>
  </si>
  <si>
    <t>Dinas Pertanian</t>
  </si>
  <si>
    <t>Dinas Kehutanan</t>
  </si>
  <si>
    <t>Dinas ESDM</t>
  </si>
  <si>
    <t>Dinas ESDM dan Biro Pemerintahan</t>
  </si>
  <si>
    <t>Dinas Perindag</t>
  </si>
  <si>
    <t>Bakeuda</t>
  </si>
  <si>
    <t>Inspektorat</t>
  </si>
  <si>
    <t>Bakeuda dan Biro AP2BMD</t>
  </si>
  <si>
    <t>Dinas Kominfo dan Bakeuda</t>
  </si>
  <si>
    <t>Jafung</t>
  </si>
  <si>
    <t>Apabila ada, sebutkan ada sebanyak___yang terdiri dari:</t>
  </si>
  <si>
    <t>Berdasarkan Renstra dan DPA 2019</t>
  </si>
  <si>
    <t>Yang berlaku s.d. tahun 2019</t>
  </si>
  <si>
    <t>Keadaan 31 Desember 2019</t>
  </si>
  <si>
    <t>Tahun 2019</t>
  </si>
  <si>
    <t>Yang dimaksud adalah aset yang berfungsi baik namun tidak digunakan</t>
  </si>
  <si>
    <t>BA Sensus Aset</t>
  </si>
  <si>
    <t>Survey yang dilaksanakan tahun 2019</t>
  </si>
  <si>
    <t>PERENCANAAN PEMBANGUNAN</t>
  </si>
  <si>
    <t>LAMPIRAN I.2 PELAKSANA KEBIJAKAN UMUM (DATA ISIAN SELURUH OPD)</t>
  </si>
  <si>
    <t>Data bersumber dari agregasi Kab/Kota</t>
  </si>
  <si>
    <t>Lampiran I.2 (OPD Yang Melaksanakan lebih dari satu urusan)</t>
  </si>
  <si>
    <t>Lampiran I.2 (OPD Yang Melaksanakan Satu Urusan)</t>
  </si>
  <si>
    <t>_____________________</t>
  </si>
  <si>
    <t>Data bersumber dari Profil Pendidikan Tahun 2019</t>
  </si>
  <si>
    <t>Data bersumber dari Profil Pendidikan  dan profil Kependudukan Tahun 2019</t>
  </si>
  <si>
    <t>Data bersumber dari Profil Kesehatan Tahun 2019</t>
  </si>
  <si>
    <t>80 buah</t>
  </si>
  <si>
    <t>tidak</t>
  </si>
  <si>
    <t>9 Jabatan</t>
  </si>
  <si>
    <t>Auditor</t>
  </si>
  <si>
    <t>P2UPD</t>
  </si>
  <si>
    <t>Arsiparis</t>
  </si>
  <si>
    <t>86 orang</t>
  </si>
  <si>
    <t>5 orang</t>
  </si>
  <si>
    <t>9 orang</t>
  </si>
  <si>
    <t>55, 56 %</t>
  </si>
  <si>
    <t xml:space="preserve"> Jabatan</t>
  </si>
  <si>
    <t>ada</t>
  </si>
  <si>
    <t>3  Dokumen</t>
  </si>
  <si>
    <t>Inspektorat Daerah Provinsi Sumatera Barat</t>
  </si>
  <si>
    <t>WTP</t>
  </si>
  <si>
    <t>belum</t>
  </si>
  <si>
    <t>0  program</t>
  </si>
  <si>
    <t>2  program</t>
  </si>
  <si>
    <t>7  program</t>
  </si>
  <si>
    <t>7 program</t>
  </si>
  <si>
    <t>Inspektur,</t>
  </si>
  <si>
    <t>Drs. Mardi, MM</t>
  </si>
  <si>
    <t>Pembina Utama Madya</t>
  </si>
  <si>
    <t>NIP. 196012111983031007</t>
  </si>
  <si>
    <t>Drs. Mardi,MM</t>
  </si>
  <si>
    <t>Drs.Mardi,MM</t>
  </si>
  <si>
    <t>1849 (99,51%)</t>
  </si>
</sst>
</file>

<file path=xl/styles.xml><?xml version="1.0" encoding="utf-8"?>
<styleSheet xmlns="http://schemas.openxmlformats.org/spreadsheetml/2006/main">
  <numFmts count="5">
    <numFmt numFmtId="6" formatCode="&quot;Rp&quot;#,##0_);[Red]\(&quot;Rp&quot;#,##0\)"/>
    <numFmt numFmtId="41" formatCode="_(* #,##0_);_(* \(#,##0\);_(* &quot;-&quot;_);_(@_)"/>
    <numFmt numFmtId="43" formatCode="_(* #,##0.00_);_(* \(#,##0.00\);_(* &quot;-&quot;??_);_(@_)"/>
    <numFmt numFmtId="164" formatCode="_ [$Rp-3809]* #,##0.00_ ;_ [$Rp-3809]* \-#,##0.00_ ;_ [$Rp-3809]* &quot;-&quot;??_ ;_ @_ "/>
    <numFmt numFmtId="165" formatCode="_(* #,##0.00_);_(* \(#,##0.00\);_(* &quot;-&quot;_);_(@_)"/>
  </numFmts>
  <fonts count="48">
    <font>
      <sz val="11"/>
      <color theme="1"/>
      <name val="Calibri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charset val="134"/>
    </font>
    <font>
      <sz val="11"/>
      <name val="Arial"/>
      <charset val="134"/>
    </font>
    <font>
      <b/>
      <sz val="11"/>
      <color indexed="8"/>
      <name val="Arial"/>
      <charset val="134"/>
    </font>
    <font>
      <b/>
      <sz val="11"/>
      <name val="Arial"/>
      <charset val="134"/>
    </font>
    <font>
      <sz val="11"/>
      <color rgb="FF000000"/>
      <name val="Arial"/>
      <charset val="134"/>
    </font>
    <font>
      <sz val="12"/>
      <name val="Arial"/>
      <charset val="134"/>
    </font>
    <font>
      <sz val="11"/>
      <color indexed="8"/>
      <name val="Arial"/>
      <charset val="134"/>
    </font>
    <font>
      <b/>
      <sz val="12"/>
      <color theme="1"/>
      <name val="Calibri"/>
      <charset val="134"/>
      <scheme val="minor"/>
    </font>
    <font>
      <sz val="12"/>
      <color theme="1"/>
      <name val="Calibri"/>
      <charset val="1"/>
      <scheme val="minor"/>
    </font>
    <font>
      <b/>
      <sz val="11"/>
      <color theme="1"/>
      <name val="Arial"/>
      <charset val="134"/>
    </font>
    <font>
      <b/>
      <sz val="11"/>
      <color theme="1"/>
      <name val="Calibri"/>
      <charset val="1"/>
      <scheme val="minor"/>
    </font>
    <font>
      <b/>
      <sz val="12"/>
      <color indexed="8"/>
      <name val="Arial"/>
      <charset val="134"/>
    </font>
    <font>
      <b/>
      <sz val="12"/>
      <color indexed="10"/>
      <name val="Arial"/>
      <charset val="134"/>
    </font>
    <font>
      <b/>
      <sz val="10"/>
      <color indexed="8"/>
      <name val="Arial"/>
      <charset val="134"/>
    </font>
    <font>
      <sz val="10"/>
      <name val="Arial"/>
      <charset val="134"/>
    </font>
    <font>
      <b/>
      <sz val="10"/>
      <name val="Arial"/>
      <charset val="134"/>
    </font>
    <font>
      <sz val="10"/>
      <color theme="1"/>
      <name val="Arial"/>
      <charset val="134"/>
    </font>
    <font>
      <sz val="11"/>
      <color theme="1"/>
      <name val="Calibri"/>
      <charset val="134"/>
    </font>
    <font>
      <sz val="10"/>
      <color indexed="8"/>
      <name val="Arial"/>
      <charset val="134"/>
    </font>
    <font>
      <b/>
      <sz val="12"/>
      <name val="Arial"/>
      <charset val="134"/>
    </font>
    <font>
      <b/>
      <sz val="12"/>
      <color theme="1"/>
      <name val="Calibri"/>
      <charset val="1"/>
      <scheme val="minor"/>
    </font>
    <font>
      <sz val="11"/>
      <color indexed="8"/>
      <name val="Calibri"/>
      <charset val="1"/>
    </font>
    <font>
      <i/>
      <sz val="11"/>
      <name val="Arial"/>
      <charset val="134"/>
    </font>
    <font>
      <sz val="11"/>
      <color theme="1"/>
      <name val="Calibri"/>
      <charset val="1"/>
      <scheme val="minor"/>
    </font>
    <font>
      <sz val="14"/>
      <color theme="1"/>
      <name val="Tahoma"/>
      <family val="2"/>
    </font>
    <font>
      <sz val="12"/>
      <color theme="1"/>
      <name val="Tahoma"/>
      <family val="2"/>
    </font>
    <font>
      <b/>
      <sz val="12"/>
      <color rgb="FF000000"/>
      <name val="Tahoma"/>
      <family val="2"/>
    </font>
    <font>
      <b/>
      <sz val="12"/>
      <color theme="1"/>
      <name val="Tahoma"/>
      <family val="2"/>
    </font>
    <font>
      <sz val="12"/>
      <color rgb="FF000000"/>
      <name val="Tahoma"/>
      <family val="2"/>
    </font>
    <font>
      <sz val="11"/>
      <color rgb="FF000000"/>
      <name val="Tahoma"/>
      <family val="2"/>
    </font>
    <font>
      <sz val="11"/>
      <color theme="1"/>
      <name val="Tahoma"/>
      <family val="2"/>
    </font>
    <font>
      <sz val="11"/>
      <name val="Tahoma"/>
      <family val="2"/>
    </font>
    <font>
      <i/>
      <sz val="11"/>
      <name val="Tahoma"/>
      <family val="2"/>
    </font>
    <font>
      <u/>
      <sz val="11"/>
      <name val="Tahoma"/>
      <family val="2"/>
    </font>
    <font>
      <i/>
      <u/>
      <sz val="11"/>
      <name val="Tahoma"/>
      <family val="2"/>
    </font>
    <font>
      <sz val="11"/>
      <color rgb="FFFF0000"/>
      <name val="Tahoma"/>
      <family val="2"/>
    </font>
    <font>
      <u/>
      <sz val="11"/>
      <color rgb="FFFF0000"/>
      <name val="Tahoma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">
    <xf numFmtId="0" fontId="0" fillId="0" borderId="0"/>
    <xf numFmtId="43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6" fillId="0" borderId="0"/>
    <xf numFmtId="41" fontId="23" fillId="0" borderId="0" applyFont="0" applyFill="0" applyBorder="0" applyAlignment="0" applyProtection="0"/>
    <xf numFmtId="0" fontId="1" fillId="0" borderId="0"/>
  </cellStyleXfs>
  <cellXfs count="421">
    <xf numFmtId="0" fontId="0" fillId="0" borderId="0" xfId="0"/>
    <xf numFmtId="0" fontId="2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vertical="top"/>
    </xf>
    <xf numFmtId="0" fontId="2" fillId="0" borderId="0" xfId="0" applyFont="1" applyAlignment="1">
      <alignment vertical="top"/>
    </xf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4" fillId="0" borderId="0" xfId="3" applyFont="1" applyAlignment="1">
      <alignment vertical="top"/>
    </xf>
    <xf numFmtId="0" fontId="3" fillId="0" borderId="2" xfId="0" applyFont="1" applyFill="1" applyBorder="1" applyAlignment="1">
      <alignment horizontal="justify" vertical="center" wrapText="1"/>
    </xf>
    <xf numFmtId="2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justify" vertical="top" wrapText="1"/>
    </xf>
    <xf numFmtId="0" fontId="2" fillId="0" borderId="2" xfId="0" applyFont="1" applyFill="1" applyBorder="1" applyAlignment="1">
      <alignment vertical="center" wrapText="1"/>
    </xf>
    <xf numFmtId="0" fontId="2" fillId="0" borderId="0" xfId="0" applyFont="1" applyFill="1" applyAlignment="1" applyProtection="1">
      <alignment vertical="top"/>
      <protection locked="0"/>
    </xf>
    <xf numFmtId="0" fontId="3" fillId="0" borderId="2" xfId="0" applyFont="1" applyFill="1" applyBorder="1" applyAlignment="1">
      <alignment horizontal="left" vertical="center" wrapText="1"/>
    </xf>
    <xf numFmtId="0" fontId="2" fillId="0" borderId="0" xfId="0" applyFont="1" applyAlignment="1" applyProtection="1">
      <alignment vertical="top"/>
      <protection locked="0"/>
    </xf>
    <xf numFmtId="0" fontId="3" fillId="0" borderId="0" xfId="0" applyFont="1" applyFill="1" applyBorder="1" applyAlignment="1" applyProtection="1">
      <alignment horizontal="center" vertical="top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2" fillId="0" borderId="0" xfId="0" applyFont="1" applyAlignment="1" applyProtection="1">
      <alignment vertical="top" wrapText="1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3" fillId="0" borderId="0" xfId="0" applyFont="1" applyBorder="1" applyAlignment="1">
      <alignment vertical="top" wrapText="1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Fill="1" applyBorder="1" applyAlignment="1">
      <alignment horizontal="center" vertical="center"/>
    </xf>
    <xf numFmtId="0" fontId="10" fillId="0" borderId="0" xfId="0" applyFont="1" applyAlignment="1" applyProtection="1">
      <alignment vertical="center" wrapText="1"/>
      <protection locked="0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2" fillId="2" borderId="0" xfId="0" applyFont="1" applyFill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10" fillId="0" borderId="0" xfId="0" applyFont="1" applyBorder="1" applyAlignment="1" applyProtection="1">
      <alignment vertical="center"/>
      <protection locked="0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41" fontId="5" fillId="0" borderId="2" xfId="4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8" xfId="0" applyFont="1" applyBorder="1" applyAlignment="1" applyProtection="1">
      <alignment vertical="center"/>
      <protection locked="0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165" fontId="2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3" applyFont="1" applyAlignment="1">
      <alignment vertical="center"/>
    </xf>
    <xf numFmtId="0" fontId="14" fillId="0" borderId="0" xfId="3" applyFont="1" applyAlignment="1">
      <alignment vertical="center"/>
    </xf>
    <xf numFmtId="0" fontId="16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vertical="center" wrapText="1"/>
    </xf>
    <xf numFmtId="0" fontId="18" fillId="0" borderId="2" xfId="0" applyFont="1" applyFill="1" applyBorder="1" applyAlignment="1">
      <alignment horizontal="justify" vertical="center" wrapText="1"/>
    </xf>
    <xf numFmtId="0" fontId="16" fillId="0" borderId="3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horizontal="justify" vertical="center" wrapText="1"/>
    </xf>
    <xf numFmtId="0" fontId="16" fillId="0" borderId="2" xfId="0" applyFont="1" applyFill="1" applyBorder="1" applyAlignment="1">
      <alignment horizontal="justify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justify" vertical="center" wrapText="1"/>
    </xf>
    <xf numFmtId="0" fontId="0" fillId="0" borderId="11" xfId="0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7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0" fillId="0" borderId="8" xfId="0" applyBorder="1" applyAlignment="1">
      <alignment vertical="center"/>
    </xf>
    <xf numFmtId="0" fontId="3" fillId="0" borderId="2" xfId="0" quotePrefix="1" applyFont="1" applyFill="1" applyBorder="1" applyAlignment="1">
      <alignment vertical="center" wrapText="1"/>
    </xf>
    <xf numFmtId="0" fontId="16" fillId="0" borderId="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9" fillId="0" borderId="0" xfId="5" applyFont="1"/>
    <xf numFmtId="0" fontId="33" fillId="0" borderId="2" xfId="5" applyFont="1" applyFill="1" applyBorder="1" applyAlignment="1">
      <alignment horizontal="center" vertical="center" wrapText="1"/>
    </xf>
    <xf numFmtId="0" fontId="33" fillId="0" borderId="2" xfId="5" applyFont="1" applyFill="1" applyBorder="1" applyAlignment="1">
      <alignment horizontal="left" vertical="top" wrapText="1" readingOrder="1"/>
    </xf>
    <xf numFmtId="0" fontId="33" fillId="0" borderId="2" xfId="5" applyFont="1" applyFill="1" applyBorder="1" applyAlignment="1">
      <alignment horizontal="center" vertical="top" wrapText="1" readingOrder="1"/>
    </xf>
    <xf numFmtId="0" fontId="32" fillId="0" borderId="2" xfId="5" applyFont="1" applyFill="1" applyBorder="1"/>
    <xf numFmtId="0" fontId="31" fillId="0" borderId="2" xfId="5" applyFont="1" applyFill="1" applyBorder="1" applyAlignment="1">
      <alignment horizontal="left" vertical="top" wrapText="1" readingOrder="1"/>
    </xf>
    <xf numFmtId="0" fontId="31" fillId="0" borderId="2" xfId="5" applyFont="1" applyFill="1" applyBorder="1" applyAlignment="1">
      <alignment horizontal="center" vertical="top" wrapText="1" readingOrder="1"/>
    </xf>
    <xf numFmtId="0" fontId="32" fillId="0" borderId="2" xfId="5" applyFont="1" applyFill="1" applyBorder="1" applyAlignment="1">
      <alignment wrapText="1"/>
    </xf>
    <xf numFmtId="0" fontId="32" fillId="0" borderId="2" xfId="5" applyFont="1" applyFill="1" applyBorder="1" applyAlignment="1">
      <alignment horizontal="center" vertical="center" wrapText="1"/>
    </xf>
    <xf numFmtId="0" fontId="33" fillId="0" borderId="2" xfId="5" applyFont="1" applyFill="1" applyBorder="1" applyAlignment="1">
      <alignment vertical="top" wrapText="1"/>
    </xf>
    <xf numFmtId="0" fontId="33" fillId="0" borderId="2" xfId="5" applyFont="1" applyFill="1" applyBorder="1" applyAlignment="1">
      <alignment vertical="center" wrapText="1"/>
    </xf>
    <xf numFmtId="0" fontId="35" fillId="0" borderId="2" xfId="5" applyFont="1" applyFill="1" applyBorder="1" applyAlignment="1">
      <alignment horizontal="left" vertical="top" wrapText="1" readingOrder="1"/>
    </xf>
    <xf numFmtId="0" fontId="35" fillId="0" borderId="2" xfId="5" applyFont="1" applyFill="1" applyBorder="1" applyAlignment="1">
      <alignment horizontal="center" vertical="top" wrapText="1" readingOrder="1"/>
    </xf>
    <xf numFmtId="4" fontId="33" fillId="0" borderId="2" xfId="5" applyNumberFormat="1" applyFont="1" applyFill="1" applyBorder="1" applyAlignment="1">
      <alignment horizontal="center" vertical="top" wrapText="1" readingOrder="1"/>
    </xf>
    <xf numFmtId="4" fontId="38" fillId="0" borderId="2" xfId="5" applyNumberFormat="1" applyFont="1" applyFill="1" applyBorder="1" applyAlignment="1">
      <alignment horizontal="center" vertical="top" wrapText="1" readingOrder="1"/>
    </xf>
    <xf numFmtId="0" fontId="37" fillId="0" borderId="2" xfId="5" applyFont="1" applyFill="1" applyBorder="1"/>
    <xf numFmtId="0" fontId="32" fillId="0" borderId="2" xfId="5" applyFont="1" applyFill="1" applyBorder="1" applyAlignment="1">
      <alignment horizontal="center" vertical="center"/>
    </xf>
    <xf numFmtId="0" fontId="35" fillId="0" borderId="2" xfId="5" applyFont="1" applyFill="1" applyBorder="1" applyAlignment="1">
      <alignment horizontal="left" vertical="top" wrapText="1"/>
    </xf>
    <xf numFmtId="0" fontId="35" fillId="0" borderId="2" xfId="5" applyFont="1" applyFill="1" applyBorder="1"/>
    <xf numFmtId="0" fontId="35" fillId="0" borderId="2" xfId="5" applyFont="1" applyFill="1" applyBorder="1" applyAlignment="1">
      <alignment horizontal="left" vertical="top"/>
    </xf>
    <xf numFmtId="0" fontId="35" fillId="0" borderId="2" xfId="5" applyFont="1" applyFill="1" applyBorder="1" applyAlignment="1">
      <alignment horizontal="center" vertical="center" wrapText="1" readingOrder="1"/>
    </xf>
    <xf numFmtId="0" fontId="35" fillId="0" borderId="2" xfId="5" applyFont="1" applyFill="1" applyBorder="1" applyAlignment="1">
      <alignment vertical="center"/>
    </xf>
    <xf numFmtId="0" fontId="33" fillId="0" borderId="2" xfId="5" applyFont="1" applyFill="1" applyBorder="1"/>
    <xf numFmtId="0" fontId="34" fillId="0" borderId="2" xfId="5" applyFont="1" applyFill="1" applyBorder="1" applyAlignment="1">
      <alignment horizontal="left" vertical="top" wrapText="1" readingOrder="1"/>
    </xf>
    <xf numFmtId="0" fontId="33" fillId="0" borderId="2" xfId="5" applyFont="1" applyFill="1" applyBorder="1" applyAlignment="1">
      <alignment horizontal="left" vertical="top" wrapText="1"/>
    </xf>
    <xf numFmtId="0" fontId="31" fillId="0" borderId="2" xfId="5" applyFont="1" applyFill="1" applyBorder="1" applyAlignment="1">
      <alignment horizontal="center" vertical="center" wrapText="1" readingOrder="1"/>
    </xf>
    <xf numFmtId="0" fontId="32" fillId="0" borderId="2" xfId="5" applyFont="1" applyFill="1" applyBorder="1" applyAlignment="1">
      <alignment horizontal="center" vertical="center" readingOrder="1"/>
    </xf>
    <xf numFmtId="0" fontId="27" fillId="0" borderId="0" xfId="5" applyFont="1"/>
    <xf numFmtId="0" fontId="28" fillId="4" borderId="0" xfId="5" applyFont="1" applyFill="1" applyBorder="1" applyAlignment="1">
      <alignment horizontal="center" vertical="center" wrapText="1" readingOrder="1"/>
    </xf>
    <xf numFmtId="0" fontId="30" fillId="4" borderId="0" xfId="5" applyFont="1" applyFill="1" applyBorder="1" applyAlignment="1">
      <alignment horizontal="center" vertical="top" wrapText="1" readingOrder="1"/>
    </xf>
    <xf numFmtId="0" fontId="29" fillId="0" borderId="0" xfId="5" applyFont="1"/>
    <xf numFmtId="0" fontId="27" fillId="0" borderId="0" xfId="5" applyFont="1" applyBorder="1" applyAlignment="1">
      <alignment horizontal="left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26" fillId="0" borderId="0" xfId="5" applyFont="1" applyBorder="1" applyAlignment="1">
      <alignment horizontal="left"/>
    </xf>
    <xf numFmtId="0" fontId="26" fillId="0" borderId="0" xfId="5" applyFont="1"/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26" fillId="0" borderId="0" xfId="5" applyFont="1" applyBorder="1" applyAlignment="1">
      <alignment horizontal="center"/>
    </xf>
    <xf numFmtId="0" fontId="6" fillId="0" borderId="2" xfId="0" applyFont="1" applyFill="1" applyBorder="1" applyAlignment="1">
      <alignment horizontal="left" vertical="center" wrapText="1"/>
    </xf>
    <xf numFmtId="2" fontId="3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center" wrapText="1"/>
    </xf>
    <xf numFmtId="41" fontId="3" fillId="0" borderId="2" xfId="2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top"/>
    </xf>
    <xf numFmtId="0" fontId="43" fillId="0" borderId="0" xfId="0" applyFont="1" applyAlignment="1">
      <alignment horizontal="center" vertical="top"/>
    </xf>
    <xf numFmtId="0" fontId="42" fillId="0" borderId="2" xfId="0" quotePrefix="1" applyFont="1" applyFill="1" applyBorder="1" applyAlignment="1">
      <alignment horizontal="center" vertical="center"/>
    </xf>
    <xf numFmtId="0" fontId="42" fillId="0" borderId="2" xfId="0" applyFont="1" applyFill="1" applyBorder="1" applyAlignment="1">
      <alignment horizontal="center" vertical="center" wrapText="1"/>
    </xf>
    <xf numFmtId="0" fontId="42" fillId="0" borderId="14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26" fillId="0" borderId="0" xfId="5" applyFont="1"/>
    <xf numFmtId="2" fontId="3" fillId="0" borderId="1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vertical="top" wrapText="1"/>
    </xf>
    <xf numFmtId="0" fontId="42" fillId="0" borderId="11" xfId="0" applyFont="1" applyFill="1" applyBorder="1" applyAlignment="1">
      <alignment horizontal="center" vertical="top" wrapText="1"/>
    </xf>
    <xf numFmtId="0" fontId="42" fillId="0" borderId="2" xfId="0" applyFont="1" applyFill="1" applyBorder="1" applyAlignment="1">
      <alignment horizontal="justify" vertical="center" wrapText="1"/>
    </xf>
    <xf numFmtId="0" fontId="42" fillId="0" borderId="2" xfId="0" applyFont="1" applyFill="1" applyBorder="1" applyAlignment="1">
      <alignment horizontal="left" vertical="top" wrapText="1"/>
    </xf>
    <xf numFmtId="0" fontId="42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164" fontId="42" fillId="0" borderId="1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43" fillId="0" borderId="9" xfId="0" applyFont="1" applyBorder="1" applyAlignment="1">
      <alignment horizontal="center" vertical="center"/>
    </xf>
    <xf numFmtId="0" fontId="43" fillId="0" borderId="10" xfId="0" applyFont="1" applyBorder="1" applyAlignment="1">
      <alignment horizontal="center" vertical="center"/>
    </xf>
    <xf numFmtId="2" fontId="42" fillId="0" borderId="7" xfId="0" applyNumberFormat="1" applyFont="1" applyFill="1" applyBorder="1" applyAlignment="1">
      <alignment horizontal="center" vertical="center"/>
    </xf>
    <xf numFmtId="2" fontId="42" fillId="0" borderId="9" xfId="0" applyNumberFormat="1" applyFont="1" applyFill="1" applyBorder="1" applyAlignment="1">
      <alignment horizontal="center" vertical="center"/>
    </xf>
    <xf numFmtId="41" fontId="42" fillId="0" borderId="7" xfId="2" applyFont="1" applyFill="1" applyBorder="1" applyAlignment="1">
      <alignment horizontal="center" vertical="center"/>
    </xf>
    <xf numFmtId="0" fontId="43" fillId="0" borderId="0" xfId="0" applyFont="1" applyAlignment="1" applyProtection="1">
      <alignment horizontal="center" vertical="top"/>
      <protection locked="0"/>
    </xf>
    <xf numFmtId="0" fontId="39" fillId="0" borderId="0" xfId="0" applyFont="1" applyFill="1" applyBorder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9" fillId="0" borderId="0" xfId="0" applyFont="1" applyAlignment="1">
      <alignment vertical="center"/>
    </xf>
    <xf numFmtId="2" fontId="42" fillId="0" borderId="2" xfId="0" applyNumberFormat="1" applyFont="1" applyFill="1" applyBorder="1" applyAlignment="1">
      <alignment horizontal="center" vertical="center"/>
    </xf>
    <xf numFmtId="2" fontId="42" fillId="0" borderId="1" xfId="0" applyNumberFormat="1" applyFont="1" applyFill="1" applyBorder="1" applyAlignment="1">
      <alignment horizontal="center" vertical="center"/>
    </xf>
    <xf numFmtId="41" fontId="42" fillId="0" borderId="2" xfId="2" applyFont="1" applyFill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0" fontId="42" fillId="0" borderId="13" xfId="0" applyFont="1" applyFill="1" applyBorder="1" applyAlignment="1">
      <alignment horizontal="center" vertical="top" wrapText="1"/>
    </xf>
    <xf numFmtId="0" fontId="43" fillId="0" borderId="7" xfId="0" applyFont="1" applyBorder="1" applyAlignment="1">
      <alignment vertical="center"/>
    </xf>
    <xf numFmtId="2" fontId="42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3" fillId="0" borderId="2" xfId="0" applyFont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3" xfId="0" applyFont="1" applyFill="1" applyBorder="1" applyAlignment="1">
      <alignment horizontal="center" vertical="center" wrapText="1"/>
    </xf>
    <xf numFmtId="0" fontId="26" fillId="0" borderId="0" xfId="5" applyFont="1"/>
    <xf numFmtId="0" fontId="2" fillId="0" borderId="2" xfId="0" applyFont="1" applyFill="1" applyBorder="1" applyAlignment="1">
      <alignment horizontal="center" vertical="center"/>
    </xf>
    <xf numFmtId="0" fontId="43" fillId="0" borderId="2" xfId="0" applyFont="1" applyFill="1" applyBorder="1" applyAlignment="1">
      <alignment horizontal="center" vertical="center"/>
    </xf>
    <xf numFmtId="0" fontId="43" fillId="0" borderId="0" xfId="0" applyFont="1" applyBorder="1" applyAlignment="1">
      <alignment horizontal="center" vertical="center"/>
    </xf>
    <xf numFmtId="0" fontId="43" fillId="0" borderId="0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top" wrapText="1"/>
    </xf>
    <xf numFmtId="0" fontId="16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3" fillId="0" borderId="0" xfId="0" applyFont="1" applyAlignment="1">
      <alignment horizontal="center" vertical="top"/>
    </xf>
    <xf numFmtId="0" fontId="42" fillId="5" borderId="11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1" fillId="0" borderId="0" xfId="0" applyFont="1" applyAlignment="1" applyProtection="1">
      <alignment horizontal="center" vertical="center"/>
      <protection locked="0"/>
    </xf>
    <xf numFmtId="0" fontId="26" fillId="0" borderId="0" xfId="5" applyFont="1"/>
    <xf numFmtId="6" fontId="2" fillId="0" borderId="2" xfId="0" applyNumberFormat="1" applyFont="1" applyFill="1" applyBorder="1" applyAlignment="1">
      <alignment horizontal="center" vertical="center"/>
    </xf>
    <xf numFmtId="0" fontId="0" fillId="5" borderId="2" xfId="0" applyFill="1" applyBorder="1" applyAlignment="1" applyProtection="1">
      <alignment horizontal="center" vertical="center"/>
      <protection locked="0"/>
    </xf>
    <xf numFmtId="2" fontId="42" fillId="5" borderId="2" xfId="0" applyNumberFormat="1" applyFont="1" applyFill="1" applyBorder="1" applyAlignment="1">
      <alignment horizontal="center" vertical="center"/>
    </xf>
    <xf numFmtId="0" fontId="45" fillId="0" borderId="0" xfId="0" applyFont="1" applyAlignment="1">
      <alignment vertical="center"/>
    </xf>
    <xf numFmtId="0" fontId="46" fillId="0" borderId="11" xfId="0" applyFont="1" applyFill="1" applyBorder="1" applyAlignment="1">
      <alignment horizontal="center" vertical="center" wrapText="1"/>
    </xf>
    <xf numFmtId="0" fontId="40" fillId="0" borderId="0" xfId="0" applyFont="1" applyAlignment="1" applyProtection="1">
      <alignment horizontal="center" vertical="center"/>
      <protection locked="0"/>
    </xf>
    <xf numFmtId="0" fontId="40" fillId="0" borderId="0" xfId="0" applyFont="1" applyAlignment="1" applyProtection="1">
      <alignment horizontal="center"/>
      <protection locked="0"/>
    </xf>
    <xf numFmtId="0" fontId="47" fillId="0" borderId="0" xfId="0" applyFont="1" applyAlignment="1">
      <alignment vertical="center"/>
    </xf>
    <xf numFmtId="0" fontId="40" fillId="0" borderId="0" xfId="0" applyFont="1" applyAlignment="1" applyProtection="1">
      <alignment horizontal="center"/>
      <protection locked="0"/>
    </xf>
    <xf numFmtId="0" fontId="43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43" fillId="0" borderId="0" xfId="0" applyFont="1" applyAlignment="1">
      <alignment horizontal="center" vertical="top"/>
    </xf>
    <xf numFmtId="0" fontId="4" fillId="0" borderId="0" xfId="3" applyFont="1" applyAlignment="1">
      <alignment horizontal="center" vertical="top"/>
    </xf>
    <xf numFmtId="0" fontId="41" fillId="0" borderId="0" xfId="3" applyFont="1" applyAlignment="1">
      <alignment horizontal="center" vertical="top"/>
    </xf>
    <xf numFmtId="0" fontId="5" fillId="0" borderId="11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11" fillId="0" borderId="0" xfId="0" applyFont="1" applyAlignment="1" applyProtection="1">
      <alignment horizontal="center" vertical="top"/>
      <protection locked="0"/>
    </xf>
    <xf numFmtId="0" fontId="9" fillId="0" borderId="0" xfId="0" applyFont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16" fillId="0" borderId="1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7" fillId="0" borderId="5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justify" vertical="center" wrapText="1"/>
    </xf>
    <xf numFmtId="0" fontId="16" fillId="0" borderId="5" xfId="0" applyFont="1" applyFill="1" applyBorder="1" applyAlignment="1">
      <alignment horizontal="justify" vertical="center" wrapText="1"/>
    </xf>
    <xf numFmtId="0" fontId="16" fillId="0" borderId="3" xfId="0" applyFont="1" applyFill="1" applyBorder="1" applyAlignment="1">
      <alignment horizontal="justify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justify" vertical="center" wrapText="1"/>
    </xf>
    <xf numFmtId="0" fontId="17" fillId="0" borderId="3" xfId="0" applyFont="1" applyFill="1" applyBorder="1" applyAlignment="1">
      <alignment horizontal="justify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20" fillId="0" borderId="3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15" fillId="0" borderId="3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0" borderId="5" xfId="0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 vertical="center" wrapText="1"/>
    </xf>
    <xf numFmtId="0" fontId="0" fillId="5" borderId="1" xfId="0" applyFill="1" applyBorder="1" applyAlignment="1" applyProtection="1">
      <alignment horizontal="center" vertical="center" wrapText="1"/>
      <protection locked="0"/>
    </xf>
    <xf numFmtId="0" fontId="0" fillId="5" borderId="3" xfId="0" applyFill="1" applyBorder="1" applyAlignment="1" applyProtection="1">
      <alignment horizontal="center" vertical="center" wrapText="1"/>
      <protection locked="0"/>
    </xf>
    <xf numFmtId="0" fontId="26" fillId="0" borderId="0" xfId="5" applyFont="1" applyBorder="1" applyAlignment="1">
      <alignment horizontal="left"/>
    </xf>
    <xf numFmtId="0" fontId="26" fillId="0" borderId="0" xfId="5" applyFont="1"/>
    <xf numFmtId="0" fontId="4" fillId="0" borderId="1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0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40" fillId="0" borderId="1" xfId="0" applyFont="1" applyFill="1" applyBorder="1" applyAlignment="1">
      <alignment horizontal="center" vertical="center"/>
    </xf>
    <xf numFmtId="0" fontId="40" fillId="0" borderId="3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1" fillId="0" borderId="8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0" xfId="0" applyFont="1" applyAlignment="1" applyProtection="1">
      <alignment horizontal="center" vertical="center"/>
      <protection locked="0"/>
    </xf>
    <xf numFmtId="0" fontId="2" fillId="0" borderId="2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43" fontId="3" fillId="0" borderId="1" xfId="1" applyFont="1" applyFill="1" applyBorder="1" applyAlignment="1" applyProtection="1">
      <alignment horizontal="center" vertical="center" wrapText="1"/>
      <protection locked="0"/>
    </xf>
    <xf numFmtId="43" fontId="3" fillId="0" borderId="3" xfId="1" applyFont="1" applyFill="1" applyBorder="1" applyAlignment="1" applyProtection="1">
      <alignment horizontal="center" vertical="center" wrapText="1"/>
      <protection locked="0"/>
    </xf>
    <xf numFmtId="10" fontId="2" fillId="0" borderId="1" xfId="0" applyNumberFormat="1" applyFont="1" applyFill="1" applyBorder="1" applyAlignment="1">
      <alignment horizontal="center" vertical="center"/>
    </xf>
    <xf numFmtId="0" fontId="40" fillId="0" borderId="0" xfId="0" applyFont="1" applyAlignment="1" applyProtection="1">
      <alignment horizontal="center" vertical="center"/>
      <protection locked="0"/>
    </xf>
    <xf numFmtId="0" fontId="43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4" fillId="0" borderId="1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3" fillId="0" borderId="9" xfId="0" applyFont="1" applyBorder="1" applyAlignment="1">
      <alignment horizontal="center" vertical="center"/>
    </xf>
    <xf numFmtId="0" fontId="43" fillId="0" borderId="10" xfId="0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0" fontId="42" fillId="0" borderId="11" xfId="0" applyFont="1" applyFill="1" applyBorder="1" applyAlignment="1">
      <alignment horizontal="center" vertical="center" wrapText="1"/>
    </xf>
    <xf numFmtId="0" fontId="42" fillId="0" borderId="7" xfId="0" applyFont="1" applyFill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/>
    </xf>
    <xf numFmtId="0" fontId="43" fillId="0" borderId="3" xfId="0" applyFont="1" applyBorder="1" applyAlignment="1">
      <alignment horizontal="center" vertical="center"/>
    </xf>
    <xf numFmtId="2" fontId="42" fillId="0" borderId="1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3" fillId="0" borderId="3" xfId="0" applyFont="1" applyBorder="1" applyAlignment="1">
      <alignment horizontal="center" vertical="center" wrapText="1"/>
    </xf>
    <xf numFmtId="2" fontId="42" fillId="0" borderId="9" xfId="0" applyNumberFormat="1" applyFont="1" applyFill="1" applyBorder="1" applyAlignment="1">
      <alignment horizontal="center" vertical="center"/>
    </xf>
    <xf numFmtId="2" fontId="42" fillId="0" borderId="10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2" fontId="42" fillId="0" borderId="1" xfId="0" applyNumberFormat="1" applyFont="1" applyFill="1" applyBorder="1" applyAlignment="1">
      <alignment horizontal="center" vertical="center"/>
    </xf>
    <xf numFmtId="2" fontId="42" fillId="0" borderId="3" xfId="0" applyNumberFormat="1" applyFont="1" applyFill="1" applyBorder="1" applyAlignment="1">
      <alignment horizontal="center" vertical="center"/>
    </xf>
    <xf numFmtId="2" fontId="42" fillId="0" borderId="5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10" fillId="0" borderId="0" xfId="0" applyFont="1" applyBorder="1" applyAlignment="1" applyProtection="1">
      <alignment horizontal="center" vertical="center" wrapText="1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5" fillId="0" borderId="1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0" fontId="5" fillId="0" borderId="5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top"/>
    </xf>
    <xf numFmtId="0" fontId="41" fillId="0" borderId="1" xfId="0" applyFont="1" applyFill="1" applyBorder="1" applyAlignment="1">
      <alignment horizontal="center" vertical="center" wrapText="1"/>
    </xf>
    <xf numFmtId="0" fontId="41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5" xfId="0" applyFont="1" applyFill="1" applyBorder="1" applyAlignment="1">
      <alignment vertical="top" wrapText="1"/>
    </xf>
    <xf numFmtId="0" fontId="5" fillId="0" borderId="3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41" fillId="0" borderId="13" xfId="0" applyFont="1" applyFill="1" applyBorder="1" applyAlignment="1">
      <alignment horizontal="center" vertical="center" wrapText="1"/>
    </xf>
    <xf numFmtId="0" fontId="41" fillId="0" borderId="8" xfId="0" applyFont="1" applyFill="1" applyBorder="1" applyAlignment="1">
      <alignment horizontal="center" vertical="center" wrapText="1"/>
    </xf>
    <xf numFmtId="0" fontId="41" fillId="0" borderId="9" xfId="0" applyFont="1" applyFill="1" applyBorder="1" applyAlignment="1">
      <alignment horizontal="center" vertical="center" wrapText="1"/>
    </xf>
    <xf numFmtId="0" fontId="41" fillId="0" borderId="14" xfId="0" applyFont="1" applyFill="1" applyBorder="1" applyAlignment="1">
      <alignment horizontal="center" vertical="center" wrapText="1"/>
    </xf>
    <xf numFmtId="0" fontId="41" fillId="0" borderId="15" xfId="0" applyFont="1" applyFill="1" applyBorder="1" applyAlignment="1">
      <alignment horizontal="center" vertical="center" wrapText="1"/>
    </xf>
    <xf numFmtId="0" fontId="41" fillId="0" borderId="10" xfId="0" applyFont="1" applyFill="1" applyBorder="1" applyAlignment="1">
      <alignment horizontal="center" vertical="center" wrapText="1"/>
    </xf>
    <xf numFmtId="0" fontId="42" fillId="0" borderId="11" xfId="0" quotePrefix="1" applyFont="1" applyFill="1" applyBorder="1" applyAlignment="1">
      <alignment horizontal="center" vertical="center"/>
    </xf>
    <xf numFmtId="0" fontId="42" fillId="0" borderId="7" xfId="0" quotePrefix="1" applyFont="1" applyFill="1" applyBorder="1" applyAlignment="1">
      <alignment horizontal="center" vertical="center"/>
    </xf>
    <xf numFmtId="0" fontId="41" fillId="0" borderId="5" xfId="0" applyFont="1" applyFill="1" applyBorder="1" applyAlignment="1">
      <alignment horizontal="center" vertical="top" wrapText="1"/>
    </xf>
    <xf numFmtId="0" fontId="33" fillId="0" borderId="1" xfId="5" applyFont="1" applyFill="1" applyBorder="1" applyAlignment="1">
      <alignment horizontal="center" vertical="top" wrapText="1" readingOrder="1"/>
    </xf>
    <xf numFmtId="0" fontId="33" fillId="0" borderId="3" xfId="5" applyFont="1" applyFill="1" applyBorder="1" applyAlignment="1">
      <alignment horizontal="center" vertical="top" wrapText="1" readingOrder="1"/>
    </xf>
    <xf numFmtId="0" fontId="31" fillId="0" borderId="1" xfId="5" applyFont="1" applyFill="1" applyBorder="1" applyAlignment="1">
      <alignment horizontal="center" vertical="top" wrapText="1" readingOrder="1"/>
    </xf>
    <xf numFmtId="0" fontId="31" fillId="0" borderId="3" xfId="5" applyFont="1" applyFill="1" applyBorder="1" applyAlignment="1">
      <alignment horizontal="center" vertical="top" wrapText="1" readingOrder="1"/>
    </xf>
    <xf numFmtId="0" fontId="33" fillId="0" borderId="1" xfId="5" applyFont="1" applyFill="1" applyBorder="1" applyAlignment="1">
      <alignment horizontal="left" vertical="top" wrapText="1"/>
    </xf>
    <xf numFmtId="0" fontId="33" fillId="0" borderId="3" xfId="5" applyFont="1" applyFill="1" applyBorder="1" applyAlignment="1">
      <alignment horizontal="left" vertical="top" wrapText="1"/>
    </xf>
    <xf numFmtId="0" fontId="35" fillId="0" borderId="1" xfId="5" applyFont="1" applyFill="1" applyBorder="1" applyAlignment="1">
      <alignment horizontal="left" vertical="top" wrapText="1"/>
    </xf>
    <xf numFmtId="0" fontId="35" fillId="0" borderId="3" xfId="5" applyFont="1" applyFill="1" applyBorder="1" applyAlignment="1">
      <alignment horizontal="left" vertical="top" wrapText="1"/>
    </xf>
    <xf numFmtId="0" fontId="31" fillId="0" borderId="1" xfId="5" applyFont="1" applyFill="1" applyBorder="1" applyAlignment="1">
      <alignment horizontal="left" vertical="top" wrapText="1" readingOrder="1"/>
    </xf>
    <xf numFmtId="0" fontId="31" fillId="0" borderId="3" xfId="5" applyFont="1" applyFill="1" applyBorder="1" applyAlignment="1">
      <alignment horizontal="left" vertical="top" wrapText="1" readingOrder="1"/>
    </xf>
    <xf numFmtId="0" fontId="31" fillId="0" borderId="5" xfId="5" applyFont="1" applyFill="1" applyBorder="1" applyAlignment="1">
      <alignment horizontal="center" vertical="top" wrapText="1" readingOrder="1"/>
    </xf>
    <xf numFmtId="0" fontId="33" fillId="0" borderId="1" xfId="5" applyFont="1" applyFill="1" applyBorder="1" applyAlignment="1">
      <alignment horizontal="left" vertical="top" wrapText="1" readingOrder="1"/>
    </xf>
    <xf numFmtId="0" fontId="33" fillId="0" borderId="3" xfId="5" applyFont="1" applyFill="1" applyBorder="1" applyAlignment="1">
      <alignment horizontal="left" vertical="top" wrapText="1" readingOrder="1"/>
    </xf>
    <xf numFmtId="0" fontId="33" fillId="0" borderId="1" xfId="5" applyFont="1" applyFill="1" applyBorder="1" applyAlignment="1">
      <alignment vertical="top" wrapText="1" readingOrder="1"/>
    </xf>
    <xf numFmtId="0" fontId="33" fillId="0" borderId="3" xfId="5" applyFont="1" applyFill="1" applyBorder="1" applyAlignment="1">
      <alignment vertical="top" wrapText="1" readingOrder="1"/>
    </xf>
    <xf numFmtId="0" fontId="33" fillId="0" borderId="1" xfId="5" applyFont="1" applyFill="1" applyBorder="1" applyAlignment="1">
      <alignment horizontal="center" vertical="center" wrapText="1" readingOrder="1"/>
    </xf>
    <xf numFmtId="0" fontId="33" fillId="0" borderId="5" xfId="5" applyFont="1" applyFill="1" applyBorder="1" applyAlignment="1">
      <alignment horizontal="center" vertical="center" wrapText="1" readingOrder="1"/>
    </xf>
    <xf numFmtId="0" fontId="33" fillId="0" borderId="3" xfId="5" applyFont="1" applyFill="1" applyBorder="1" applyAlignment="1">
      <alignment horizontal="center" vertical="center" wrapText="1" readingOrder="1"/>
    </xf>
    <xf numFmtId="0" fontId="33" fillId="0" borderId="1" xfId="5" applyFont="1" applyFill="1" applyBorder="1" applyAlignment="1">
      <alignment horizontal="center" vertical="center" wrapText="1"/>
    </xf>
    <xf numFmtId="0" fontId="33" fillId="0" borderId="3" xfId="5" applyFont="1" applyFill="1" applyBorder="1" applyAlignment="1">
      <alignment horizontal="center" vertical="center" wrapText="1"/>
    </xf>
    <xf numFmtId="0" fontId="33" fillId="0" borderId="5" xfId="5" applyFont="1" applyFill="1" applyBorder="1" applyAlignment="1">
      <alignment horizontal="center" vertical="center" wrapText="1"/>
    </xf>
    <xf numFmtId="0" fontId="32" fillId="0" borderId="1" xfId="5" applyFont="1" applyFill="1" applyBorder="1" applyAlignment="1">
      <alignment horizontal="center" vertical="center" wrapText="1"/>
    </xf>
    <xf numFmtId="0" fontId="32" fillId="0" borderId="5" xfId="5" applyFont="1" applyFill="1" applyBorder="1" applyAlignment="1">
      <alignment horizontal="center" vertical="center" wrapText="1"/>
    </xf>
    <xf numFmtId="0" fontId="32" fillId="0" borderId="3" xfId="5" applyFont="1" applyFill="1" applyBorder="1" applyAlignment="1">
      <alignment horizontal="center" vertical="center" wrapText="1"/>
    </xf>
  </cellXfs>
  <cellStyles count="6">
    <cellStyle name="Comma" xfId="1" builtinId="3"/>
    <cellStyle name="Comma [0]" xfId="2" builtinId="6"/>
    <cellStyle name="Comma [0] 2 2" xfId="4"/>
    <cellStyle name="Normal" xfId="0" builtinId="0"/>
    <cellStyle name="Normal 2" xfId="3"/>
    <cellStyle name="Normal 3" xfId="5"/>
  </cellStyles>
  <dxfs count="319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color auto="1"/>
      </font>
      <fill>
        <patternFill patternType="solid">
          <bgColor rgb="FFFFFF99"/>
        </patternFill>
      </fill>
    </dxf>
    <dxf>
      <font>
        <b/>
        <i val="0"/>
        <color rgb="FFFF0000"/>
      </font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color auto="1"/>
      </font>
      <fill>
        <patternFill patternType="solid">
          <bgColor rgb="FFFFFF99"/>
        </patternFill>
      </fill>
    </dxf>
    <dxf>
      <font>
        <b/>
        <i val="0"/>
        <color rgb="FFFF0000"/>
      </font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color auto="1"/>
      </font>
      <fill>
        <patternFill patternType="solid">
          <bgColor rgb="FFFFFF99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color auto="1"/>
      </font>
      <fill>
        <patternFill patternType="solid">
          <bgColor rgb="FFFFFF99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color auto="1"/>
      </font>
      <fill>
        <patternFill patternType="solid">
          <bgColor rgb="FFFFFF99"/>
        </patternFill>
      </fill>
    </dxf>
    <dxf>
      <font>
        <b/>
        <i val="0"/>
        <color rgb="FFFF0000"/>
      </font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color auto="1"/>
      </font>
      <fill>
        <patternFill patternType="solid">
          <bgColor rgb="FFFFFF99"/>
        </patternFill>
      </fill>
    </dxf>
    <dxf>
      <font>
        <b/>
        <i val="0"/>
        <color rgb="FFFF0000"/>
      </font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color auto="1"/>
      </font>
      <fill>
        <patternFill patternType="solid">
          <bgColor rgb="FFFFFF99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color auto="1"/>
      </font>
      <fill>
        <patternFill patternType="solid">
          <bgColor rgb="FFFFFF99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color auto="1"/>
      </font>
      <fill>
        <patternFill patternType="solid">
          <bgColor rgb="FFFFFF99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color auto="1"/>
      </font>
      <fill>
        <patternFill patternType="solid">
          <bgColor rgb="FFFFFF99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color auto="1"/>
      </font>
      <fill>
        <patternFill patternType="solid">
          <bgColor rgb="FFFFFF99"/>
        </patternFill>
      </fill>
    </dxf>
    <dxf>
      <font>
        <b/>
        <i val="0"/>
        <color rgb="FFFF0000"/>
      </font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color auto="1"/>
      </font>
      <fill>
        <patternFill patternType="solid">
          <bgColor rgb="FFFFFF99"/>
        </patternFill>
      </fill>
    </dxf>
    <dxf>
      <font>
        <b/>
        <i val="0"/>
        <color rgb="FFFF0000"/>
      </font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color auto="1"/>
      </font>
      <fill>
        <patternFill patternType="solid">
          <bgColor rgb="FFFFFF99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color auto="1"/>
      </font>
      <fill>
        <patternFill patternType="solid">
          <bgColor rgb="FFFFFF99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color auto="1"/>
      </font>
      <fill>
        <patternFill patternType="solid">
          <bgColor rgb="FFFFFF99"/>
        </patternFill>
      </fill>
    </dxf>
    <dxf>
      <font>
        <b/>
        <i val="0"/>
        <color rgb="FFFF0000"/>
      </font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color auto="1"/>
      </font>
      <fill>
        <patternFill patternType="solid">
          <bgColor rgb="FFFFFF99"/>
        </patternFill>
      </fill>
    </dxf>
    <dxf>
      <font>
        <b/>
        <i val="0"/>
        <color rgb="FFFF0000"/>
      </font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color auto="1"/>
      </font>
      <fill>
        <patternFill patternType="solid">
          <bgColor rgb="FFFFFF99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VALUASI%20LAKIP%202010\AGUS%20%20SARAGIH-Manual%20EKPPD2010\EKPPD%202011\01.template%20individu%20kabupaten%20240810%20Aceh%20Barat-VALIDAT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recovery\TEMPLATE%20INDIVIDU%20PROVINSI%202017\EVALUASI%20LAKIP%202010\AGUS%20%20SARAGIH-Manual%20EKPPD2010\EKPPD%202011\01.template%20individu%20kabupaten%20240810%20Aceh%20Barat-VALIDATED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esesuaian Materi"/>
      <sheetName val="Pengambil Kebijakan"/>
      <sheetName val="kk 1"/>
      <sheetName val="Pelaksana Kebijakan Umum (1)"/>
      <sheetName val="kk 2"/>
      <sheetName val="Pelaksana Kebijakan Umum (2)"/>
      <sheetName val="Urusan Pemerintahan"/>
      <sheetName val="KK 3"/>
      <sheetName val="Rekap Isian Individu"/>
      <sheetName val="Sheet1"/>
      <sheetName val="Pengambil kebijakan (2)"/>
      <sheetName val="Pelaksana Kebijakan Umum"/>
      <sheetName val="Urusan Pemerintah(2)"/>
      <sheetName val="Rekap Individ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Kesesuaian Materi"/>
      <sheetName val="Pengambil Kebijakan"/>
      <sheetName val="kk 1"/>
      <sheetName val="Pelaksana Kebijakan Umum (1)"/>
      <sheetName val="kk 2"/>
      <sheetName val="Pelaksana Kebijakan Umum (2)"/>
      <sheetName val="Urusan Pemerintahan"/>
      <sheetName val="KK 3"/>
      <sheetName val="Rekap Isian Individu"/>
      <sheetName val="Sheet1"/>
      <sheetName val="Pengambil kebijakan (2)"/>
      <sheetName val="Pelaksana Kebijakan Umum"/>
      <sheetName val="Urusan Pemerintah(2)"/>
      <sheetName val="Rekap Individ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70C0"/>
  </sheetPr>
  <dimension ref="A1:I15"/>
  <sheetViews>
    <sheetView view="pageBreakPreview" zoomScale="23" zoomScaleSheetLayoutView="23" workbookViewId="0">
      <selection activeCell="I27" sqref="I27"/>
    </sheetView>
  </sheetViews>
  <sheetFormatPr defaultColWidth="9.140625" defaultRowHeight="14.25"/>
  <cols>
    <col min="1" max="1" width="9.140625" style="4"/>
    <col min="2" max="2" width="4.7109375" style="5" customWidth="1"/>
    <col min="3" max="3" width="37.140625" style="1" customWidth="1"/>
    <col min="4" max="4" width="39.85546875" style="6" customWidth="1"/>
    <col min="5" max="5" width="14.5703125" style="7" customWidth="1"/>
    <col min="6" max="6" width="9.7109375" style="213" customWidth="1"/>
    <col min="7" max="7" width="12.7109375" style="213" customWidth="1"/>
    <col min="8" max="8" width="25.7109375" style="8" customWidth="1"/>
    <col min="9" max="9" width="20" style="7" customWidth="1"/>
    <col min="10" max="10" width="12.28515625" style="4" customWidth="1"/>
    <col min="11" max="16384" width="9.140625" style="4"/>
  </cols>
  <sheetData>
    <row r="1" spans="1:9" ht="14.45" customHeight="1">
      <c r="H1" s="229" t="s">
        <v>969</v>
      </c>
      <c r="I1" s="229"/>
    </row>
    <row r="2" spans="1:9" ht="15">
      <c r="B2" s="230"/>
      <c r="C2" s="230"/>
      <c r="D2" s="230"/>
      <c r="E2" s="230"/>
      <c r="F2" s="230"/>
      <c r="G2" s="230"/>
      <c r="H2" s="230"/>
      <c r="I2" s="230"/>
    </row>
    <row r="3" spans="1:9" ht="15">
      <c r="B3" s="231"/>
      <c r="C3" s="231"/>
      <c r="D3" s="231"/>
      <c r="E3" s="231"/>
      <c r="F3" s="231"/>
      <c r="G3" s="231"/>
      <c r="H3" s="231"/>
      <c r="I3" s="231"/>
    </row>
    <row r="4" spans="1:9" ht="22.5" customHeight="1">
      <c r="B4" s="225" t="s">
        <v>1102</v>
      </c>
    </row>
    <row r="5" spans="1:9" ht="24.75" customHeight="1">
      <c r="B5" s="232" t="s">
        <v>774</v>
      </c>
      <c r="C5" s="233"/>
      <c r="D5" s="233"/>
      <c r="E5" s="233"/>
      <c r="F5" s="233"/>
      <c r="G5" s="233"/>
      <c r="H5" s="233"/>
      <c r="I5" s="234"/>
    </row>
    <row r="6" spans="1:9" ht="66" customHeight="1">
      <c r="B6" s="210">
        <v>6</v>
      </c>
      <c r="C6" s="208" t="s">
        <v>789</v>
      </c>
      <c r="D6" s="10" t="s">
        <v>790</v>
      </c>
      <c r="E6" s="214">
        <v>3</v>
      </c>
      <c r="F6" s="180"/>
      <c r="G6" s="187" t="s">
        <v>998</v>
      </c>
      <c r="H6" s="220" t="s">
        <v>1068</v>
      </c>
      <c r="I6" s="136"/>
    </row>
    <row r="7" spans="1:9" ht="65.45" customHeight="1">
      <c r="B7" s="211">
        <v>7</v>
      </c>
      <c r="C7" s="212" t="s">
        <v>791</v>
      </c>
      <c r="D7" s="10" t="s">
        <v>792</v>
      </c>
      <c r="E7" s="214">
        <v>3</v>
      </c>
      <c r="F7" s="180"/>
      <c r="G7" s="187" t="s">
        <v>998</v>
      </c>
      <c r="H7" s="220" t="s">
        <v>1068</v>
      </c>
      <c r="I7" s="136"/>
    </row>
    <row r="8" spans="1:9">
      <c r="A8" s="17"/>
      <c r="B8" s="19"/>
      <c r="C8" s="20"/>
      <c r="D8" s="21"/>
      <c r="E8" s="22"/>
      <c r="F8" s="183"/>
      <c r="G8" s="183"/>
      <c r="H8" s="33"/>
      <c r="I8" s="22"/>
    </row>
    <row r="9" spans="1:9" ht="15.75">
      <c r="A9" s="17"/>
      <c r="B9" s="236"/>
      <c r="C9" s="236"/>
      <c r="D9" s="226"/>
      <c r="E9" s="226"/>
      <c r="F9" s="226"/>
      <c r="G9" s="226" t="s">
        <v>1109</v>
      </c>
      <c r="H9" s="226"/>
      <c r="I9" s="226"/>
    </row>
    <row r="10" spans="1:9" ht="15.75">
      <c r="A10" s="17"/>
      <c r="B10" s="237"/>
      <c r="C10" s="237"/>
      <c r="D10" s="226"/>
      <c r="E10" s="226"/>
      <c r="F10" s="226"/>
      <c r="G10" s="226"/>
      <c r="H10" s="226"/>
      <c r="I10" s="226"/>
    </row>
    <row r="11" spans="1:9" ht="15">
      <c r="A11" s="17"/>
      <c r="B11" s="26"/>
      <c r="C11" s="27"/>
      <c r="D11" s="224"/>
      <c r="E11" s="224"/>
      <c r="F11" s="224"/>
      <c r="G11" s="224"/>
      <c r="H11" s="224"/>
      <c r="I11" s="224"/>
    </row>
    <row r="12" spans="1:9" ht="15">
      <c r="A12" s="17"/>
      <c r="B12" s="26"/>
      <c r="D12" s="226"/>
      <c r="E12" s="226"/>
      <c r="F12" s="226"/>
      <c r="G12" s="226"/>
      <c r="H12" s="226"/>
      <c r="I12" s="226"/>
    </row>
    <row r="13" spans="1:9" ht="15">
      <c r="A13" s="17"/>
      <c r="B13" s="235"/>
      <c r="C13" s="235"/>
      <c r="D13" s="226"/>
      <c r="E13" s="226"/>
      <c r="F13" s="226"/>
      <c r="G13" s="226" t="s">
        <v>1113</v>
      </c>
      <c r="H13" s="226"/>
      <c r="I13" s="226"/>
    </row>
    <row r="14" spans="1:9" ht="15">
      <c r="B14" s="235"/>
      <c r="C14" s="235"/>
      <c r="D14" s="227"/>
      <c r="E14" s="227"/>
      <c r="F14" s="227"/>
      <c r="G14" s="227" t="s">
        <v>1111</v>
      </c>
      <c r="H14" s="227"/>
      <c r="I14" s="227"/>
    </row>
    <row r="15" spans="1:9">
      <c r="B15" s="1"/>
      <c r="D15" s="227"/>
      <c r="E15" s="228"/>
      <c r="F15" s="228"/>
      <c r="G15" s="227" t="s">
        <v>1112</v>
      </c>
      <c r="H15" s="228"/>
      <c r="I15" s="228"/>
    </row>
  </sheetData>
  <mergeCells count="20">
    <mergeCell ref="H1:I1"/>
    <mergeCell ref="B2:I2"/>
    <mergeCell ref="B3:I3"/>
    <mergeCell ref="B5:I5"/>
    <mergeCell ref="B14:C14"/>
    <mergeCell ref="B9:C9"/>
    <mergeCell ref="B10:C10"/>
    <mergeCell ref="B13:C13"/>
    <mergeCell ref="D9:F9"/>
    <mergeCell ref="G9:I9"/>
    <mergeCell ref="D10:F10"/>
    <mergeCell ref="G10:I10"/>
    <mergeCell ref="D12:F12"/>
    <mergeCell ref="G12:I12"/>
    <mergeCell ref="D13:F13"/>
    <mergeCell ref="G13:I13"/>
    <mergeCell ref="D14:F14"/>
    <mergeCell ref="G14:I14"/>
    <mergeCell ref="D15:F15"/>
    <mergeCell ref="G15:I15"/>
  </mergeCells>
  <pageMargins left="0.78740157480314965" right="0.15748031496062992" top="0.70866141732283472" bottom="1.5748031496062993" header="0.23622047244094491" footer="0.15748031496062992"/>
  <pageSetup paperSize="5" scale="90" fitToHeight="0" orientation="landscape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70C0"/>
  </sheetPr>
  <dimension ref="B1:Y122"/>
  <sheetViews>
    <sheetView view="pageBreakPreview" topLeftCell="A90" zoomScale="75" zoomScaleSheetLayoutView="75" workbookViewId="0">
      <selection activeCell="F117" sqref="F117:G117"/>
    </sheetView>
  </sheetViews>
  <sheetFormatPr defaultColWidth="9.140625" defaultRowHeight="15"/>
  <cols>
    <col min="1" max="1" width="9.140625" style="47"/>
    <col min="2" max="2" width="7.5703125" style="47" customWidth="1"/>
    <col min="3" max="3" width="30.7109375" style="48" customWidth="1"/>
    <col min="4" max="4" width="25.5703125" style="47" customWidth="1"/>
    <col min="5" max="5" width="5.42578125" style="49" customWidth="1"/>
    <col min="6" max="6" width="32.85546875" style="47" customWidth="1"/>
    <col min="7" max="7" width="35.5703125" style="47" customWidth="1"/>
    <col min="8" max="8" width="48.85546875" style="47" customWidth="1"/>
    <col min="9" max="9" width="12.85546875" style="47" customWidth="1"/>
    <col min="10" max="10" width="11.28515625" style="47" customWidth="1"/>
    <col min="11" max="11" width="20" style="47" customWidth="1"/>
    <col min="12" max="16384" width="9.140625" style="47"/>
  </cols>
  <sheetData>
    <row r="1" spans="2:11" ht="15.75">
      <c r="B1" s="50"/>
    </row>
    <row r="2" spans="2:11" ht="15.75">
      <c r="B2" s="50"/>
      <c r="I2" s="47" t="s">
        <v>826</v>
      </c>
    </row>
    <row r="3" spans="2:11" ht="15.75">
      <c r="B3" s="51"/>
      <c r="I3" s="47" t="s">
        <v>827</v>
      </c>
    </row>
    <row r="4" spans="2:11" ht="15.75">
      <c r="B4" s="51"/>
    </row>
    <row r="5" spans="2:11" ht="14.45" customHeight="1">
      <c r="B5" s="256" t="s">
        <v>0</v>
      </c>
      <c r="C5" s="259" t="s">
        <v>1</v>
      </c>
      <c r="D5" s="259" t="s">
        <v>2</v>
      </c>
      <c r="E5" s="259"/>
      <c r="F5" s="259" t="s">
        <v>3</v>
      </c>
      <c r="G5" s="259" t="s">
        <v>4</v>
      </c>
      <c r="H5" s="260" t="s">
        <v>5</v>
      </c>
      <c r="I5" s="280" t="s">
        <v>268</v>
      </c>
      <c r="J5" s="281"/>
      <c r="K5" s="279" t="s">
        <v>6</v>
      </c>
    </row>
    <row r="6" spans="2:11">
      <c r="B6" s="257"/>
      <c r="C6" s="260"/>
      <c r="D6" s="260"/>
      <c r="E6" s="260"/>
      <c r="F6" s="260"/>
      <c r="G6" s="260"/>
      <c r="H6" s="276"/>
      <c r="I6" s="282"/>
      <c r="J6" s="283"/>
      <c r="K6" s="279"/>
    </row>
    <row r="7" spans="2:11">
      <c r="B7" s="258">
        <v>1</v>
      </c>
      <c r="C7" s="261" t="s">
        <v>7</v>
      </c>
      <c r="D7" s="265" t="s">
        <v>8</v>
      </c>
      <c r="E7" s="238">
        <v>1</v>
      </c>
      <c r="F7" s="247" t="s">
        <v>9</v>
      </c>
      <c r="G7" s="250" t="s">
        <v>10</v>
      </c>
      <c r="H7" s="54" t="s">
        <v>11</v>
      </c>
      <c r="I7" s="52" t="s">
        <v>12</v>
      </c>
      <c r="J7" s="238" t="s">
        <v>828</v>
      </c>
      <c r="K7" s="273" t="s">
        <v>831</v>
      </c>
    </row>
    <row r="8" spans="2:11" ht="25.5">
      <c r="B8" s="258"/>
      <c r="C8" s="261"/>
      <c r="D8" s="265"/>
      <c r="E8" s="240"/>
      <c r="F8" s="249"/>
      <c r="G8" s="252"/>
      <c r="H8" s="54" t="s">
        <v>13</v>
      </c>
      <c r="I8" s="52" t="s">
        <v>12</v>
      </c>
      <c r="J8" s="240"/>
      <c r="K8" s="275"/>
    </row>
    <row r="9" spans="2:11">
      <c r="B9" s="258"/>
      <c r="C9" s="261"/>
      <c r="D9" s="265" t="s">
        <v>14</v>
      </c>
      <c r="E9" s="238">
        <v>2</v>
      </c>
      <c r="F9" s="267" t="s">
        <v>15</v>
      </c>
      <c r="G9" s="271" t="s">
        <v>16</v>
      </c>
      <c r="H9" s="54" t="s">
        <v>17</v>
      </c>
      <c r="I9" s="52" t="s">
        <v>12</v>
      </c>
      <c r="J9" s="238" t="s">
        <v>828</v>
      </c>
      <c r="K9" s="273" t="s">
        <v>832</v>
      </c>
    </row>
    <row r="10" spans="2:11" ht="39" customHeight="1">
      <c r="B10" s="258"/>
      <c r="C10" s="261"/>
      <c r="D10" s="265"/>
      <c r="E10" s="240"/>
      <c r="F10" s="268"/>
      <c r="G10" s="272"/>
      <c r="H10" s="54" t="s">
        <v>18</v>
      </c>
      <c r="I10" s="52" t="s">
        <v>12</v>
      </c>
      <c r="J10" s="240"/>
      <c r="K10" s="275"/>
    </row>
    <row r="11" spans="2:11">
      <c r="B11" s="258"/>
      <c r="C11" s="261"/>
      <c r="D11" s="247" t="s">
        <v>19</v>
      </c>
      <c r="E11" s="238">
        <v>3</v>
      </c>
      <c r="F11" s="250" t="s">
        <v>20</v>
      </c>
      <c r="G11" s="250" t="s">
        <v>21</v>
      </c>
      <c r="H11" s="56" t="s">
        <v>22</v>
      </c>
      <c r="I11" s="52" t="s">
        <v>23</v>
      </c>
      <c r="J11" s="238" t="s">
        <v>828</v>
      </c>
      <c r="K11" s="284" t="s">
        <v>829</v>
      </c>
    </row>
    <row r="12" spans="2:11" ht="24.75" customHeight="1">
      <c r="B12" s="258"/>
      <c r="C12" s="261"/>
      <c r="D12" s="249"/>
      <c r="E12" s="240"/>
      <c r="F12" s="252"/>
      <c r="G12" s="252"/>
      <c r="H12" s="56" t="s">
        <v>24</v>
      </c>
      <c r="I12" s="52" t="s">
        <v>25</v>
      </c>
      <c r="J12" s="240"/>
      <c r="K12" s="285"/>
    </row>
    <row r="13" spans="2:11" ht="42" customHeight="1">
      <c r="B13" s="238">
        <v>2</v>
      </c>
      <c r="C13" s="241" t="s">
        <v>26</v>
      </c>
      <c r="D13" s="247" t="s">
        <v>27</v>
      </c>
      <c r="E13" s="52">
        <v>4</v>
      </c>
      <c r="F13" s="57" t="s">
        <v>28</v>
      </c>
      <c r="G13" s="57" t="s">
        <v>29</v>
      </c>
      <c r="H13" s="58" t="s">
        <v>30</v>
      </c>
      <c r="I13" s="52" t="s">
        <v>31</v>
      </c>
      <c r="J13" s="69"/>
      <c r="K13" s="83" t="s">
        <v>830</v>
      </c>
    </row>
    <row r="14" spans="2:11" ht="41.1" customHeight="1">
      <c r="B14" s="239"/>
      <c r="C14" s="242"/>
      <c r="D14" s="248"/>
      <c r="E14" s="238">
        <v>5</v>
      </c>
      <c r="F14" s="250" t="s">
        <v>32</v>
      </c>
      <c r="G14" s="247" t="s">
        <v>29</v>
      </c>
      <c r="H14" s="57" t="s">
        <v>33</v>
      </c>
      <c r="I14" s="52" t="s">
        <v>31</v>
      </c>
      <c r="J14" s="69"/>
      <c r="K14" s="84" t="s">
        <v>834</v>
      </c>
    </row>
    <row r="15" spans="2:11" ht="25.5">
      <c r="B15" s="239"/>
      <c r="C15" s="242"/>
      <c r="D15" s="249"/>
      <c r="E15" s="240"/>
      <c r="F15" s="252"/>
      <c r="G15" s="249"/>
      <c r="H15" s="57" t="s">
        <v>34</v>
      </c>
      <c r="I15" s="52" t="s">
        <v>31</v>
      </c>
      <c r="J15" s="69"/>
      <c r="K15" s="83" t="s">
        <v>833</v>
      </c>
    </row>
    <row r="16" spans="2:11">
      <c r="B16" s="239"/>
      <c r="C16" s="242"/>
      <c r="D16" s="250" t="s">
        <v>35</v>
      </c>
      <c r="E16" s="238">
        <v>6</v>
      </c>
      <c r="F16" s="250" t="s">
        <v>36</v>
      </c>
      <c r="G16" s="250" t="s">
        <v>37</v>
      </c>
      <c r="H16" s="53" t="s">
        <v>38</v>
      </c>
      <c r="I16" s="258" t="s">
        <v>39</v>
      </c>
      <c r="J16" s="69"/>
      <c r="K16" s="273" t="s">
        <v>830</v>
      </c>
    </row>
    <row r="17" spans="2:11" ht="15" customHeight="1">
      <c r="B17" s="239"/>
      <c r="C17" s="242"/>
      <c r="D17" s="251"/>
      <c r="E17" s="239"/>
      <c r="F17" s="251"/>
      <c r="G17" s="251"/>
      <c r="H17" s="53" t="s">
        <v>40</v>
      </c>
      <c r="I17" s="258"/>
      <c r="J17" s="69"/>
      <c r="K17" s="274"/>
    </row>
    <row r="18" spans="2:11">
      <c r="B18" s="239"/>
      <c r="C18" s="242"/>
      <c r="D18" s="251"/>
      <c r="E18" s="239"/>
      <c r="F18" s="251"/>
      <c r="G18" s="251"/>
      <c r="H18" s="53" t="s">
        <v>41</v>
      </c>
      <c r="I18" s="258"/>
      <c r="J18" s="69"/>
      <c r="K18" s="274"/>
    </row>
    <row r="19" spans="2:11">
      <c r="B19" s="239"/>
      <c r="C19" s="242"/>
      <c r="D19" s="251"/>
      <c r="E19" s="239"/>
      <c r="F19" s="251"/>
      <c r="G19" s="251"/>
      <c r="H19" s="53" t="s">
        <v>42</v>
      </c>
      <c r="I19" s="258"/>
      <c r="J19" s="69"/>
      <c r="K19" s="274"/>
    </row>
    <row r="20" spans="2:11">
      <c r="B20" s="239"/>
      <c r="C20" s="242"/>
      <c r="D20" s="251"/>
      <c r="E20" s="239"/>
      <c r="F20" s="251"/>
      <c r="G20" s="251"/>
      <c r="H20" s="53" t="s">
        <v>43</v>
      </c>
      <c r="I20" s="258"/>
      <c r="J20" s="69"/>
      <c r="K20" s="274"/>
    </row>
    <row r="21" spans="2:11">
      <c r="B21" s="239"/>
      <c r="C21" s="242"/>
      <c r="D21" s="251"/>
      <c r="E21" s="239"/>
      <c r="F21" s="251"/>
      <c r="G21" s="251"/>
      <c r="H21" s="55" t="s">
        <v>44</v>
      </c>
      <c r="I21" s="258"/>
      <c r="J21" s="69"/>
      <c r="K21" s="274"/>
    </row>
    <row r="22" spans="2:11">
      <c r="B22" s="239"/>
      <c r="C22" s="242"/>
      <c r="D22" s="252"/>
      <c r="E22" s="240"/>
      <c r="F22" s="252"/>
      <c r="G22" s="252"/>
      <c r="H22" s="61" t="s">
        <v>45</v>
      </c>
      <c r="I22" s="258"/>
      <c r="J22" s="69"/>
      <c r="K22" s="275"/>
    </row>
    <row r="23" spans="2:11" ht="42.6" customHeight="1">
      <c r="B23" s="239"/>
      <c r="C23" s="242"/>
      <c r="D23" s="250" t="s">
        <v>46</v>
      </c>
      <c r="E23" s="238">
        <v>7</v>
      </c>
      <c r="F23" s="250" t="s">
        <v>47</v>
      </c>
      <c r="G23" s="250" t="s">
        <v>48</v>
      </c>
      <c r="H23" s="57" t="s">
        <v>49</v>
      </c>
      <c r="I23" s="65" t="s">
        <v>50</v>
      </c>
      <c r="J23" s="65"/>
      <c r="K23" s="284" t="s">
        <v>835</v>
      </c>
    </row>
    <row r="24" spans="2:11">
      <c r="B24" s="239"/>
      <c r="C24" s="242"/>
      <c r="D24" s="251"/>
      <c r="E24" s="239"/>
      <c r="F24" s="251"/>
      <c r="G24" s="251"/>
      <c r="H24" s="57" t="s">
        <v>51</v>
      </c>
      <c r="I24" s="66" t="s">
        <v>52</v>
      </c>
      <c r="J24" s="67"/>
      <c r="K24" s="286"/>
    </row>
    <row r="25" spans="2:11">
      <c r="B25" s="239"/>
      <c r="C25" s="242"/>
      <c r="D25" s="251"/>
      <c r="E25" s="239"/>
      <c r="F25" s="251"/>
      <c r="G25" s="251"/>
      <c r="H25" s="57" t="s">
        <v>53</v>
      </c>
      <c r="I25" s="66" t="s">
        <v>54</v>
      </c>
      <c r="J25" s="67"/>
      <c r="K25" s="286"/>
    </row>
    <row r="26" spans="2:11">
      <c r="B26" s="239"/>
      <c r="C26" s="242"/>
      <c r="D26" s="251"/>
      <c r="E26" s="239"/>
      <c r="F26" s="251"/>
      <c r="G26" s="251"/>
      <c r="H26" s="57" t="s">
        <v>55</v>
      </c>
      <c r="I26" s="66" t="s">
        <v>54</v>
      </c>
      <c r="J26" s="67"/>
      <c r="K26" s="286"/>
    </row>
    <row r="27" spans="2:11">
      <c r="B27" s="240"/>
      <c r="C27" s="243"/>
      <c r="D27" s="252"/>
      <c r="E27" s="240"/>
      <c r="F27" s="252"/>
      <c r="G27" s="252"/>
      <c r="H27" s="57" t="s">
        <v>56</v>
      </c>
      <c r="I27" s="66" t="s">
        <v>54</v>
      </c>
      <c r="J27" s="67"/>
      <c r="K27" s="285"/>
    </row>
    <row r="28" spans="2:11" ht="38.25" customHeight="1">
      <c r="B28" s="238">
        <v>3</v>
      </c>
      <c r="C28" s="244" t="s">
        <v>57</v>
      </c>
      <c r="D28" s="250" t="s">
        <v>58</v>
      </c>
      <c r="E28" s="238">
        <v>8</v>
      </c>
      <c r="F28" s="250" t="s">
        <v>59</v>
      </c>
      <c r="G28" s="250" t="s">
        <v>60</v>
      </c>
      <c r="H28" s="57" t="s">
        <v>61</v>
      </c>
      <c r="I28" s="67" t="s">
        <v>62</v>
      </c>
      <c r="J28" s="67"/>
      <c r="K28" s="273" t="s">
        <v>836</v>
      </c>
    </row>
    <row r="29" spans="2:11" ht="25.5">
      <c r="B29" s="239"/>
      <c r="C29" s="245"/>
      <c r="D29" s="252"/>
      <c r="E29" s="240"/>
      <c r="F29" s="252"/>
      <c r="G29" s="252"/>
      <c r="H29" s="57" t="s">
        <v>63</v>
      </c>
      <c r="I29" s="67" t="s">
        <v>62</v>
      </c>
      <c r="J29" s="67"/>
      <c r="K29" s="275"/>
    </row>
    <row r="30" spans="2:11">
      <c r="B30" s="239"/>
      <c r="C30" s="245"/>
      <c r="D30" s="266" t="s">
        <v>64</v>
      </c>
      <c r="E30" s="253">
        <v>9</v>
      </c>
      <c r="F30" s="250" t="s">
        <v>65</v>
      </c>
      <c r="G30" s="250" t="s">
        <v>66</v>
      </c>
      <c r="H30" s="57" t="s">
        <v>67</v>
      </c>
      <c r="I30" s="66"/>
      <c r="J30" s="67"/>
      <c r="K30" s="273" t="s">
        <v>830</v>
      </c>
    </row>
    <row r="31" spans="2:11">
      <c r="B31" s="239"/>
      <c r="C31" s="245"/>
      <c r="D31" s="266"/>
      <c r="E31" s="254"/>
      <c r="F31" s="251"/>
      <c r="G31" s="251"/>
      <c r="H31" s="57" t="s">
        <v>68</v>
      </c>
      <c r="I31" s="66"/>
      <c r="J31" s="67"/>
      <c r="K31" s="274"/>
    </row>
    <row r="32" spans="2:11">
      <c r="B32" s="239"/>
      <c r="C32" s="245"/>
      <c r="D32" s="266"/>
      <c r="E32" s="254"/>
      <c r="F32" s="251"/>
      <c r="G32" s="251"/>
      <c r="H32" s="57" t="s">
        <v>69</v>
      </c>
      <c r="I32" s="66"/>
      <c r="J32" s="67"/>
      <c r="K32" s="274"/>
    </row>
    <row r="33" spans="2:12">
      <c r="B33" s="239"/>
      <c r="C33" s="245"/>
      <c r="D33" s="266"/>
      <c r="E33" s="254"/>
      <c r="F33" s="251"/>
      <c r="G33" s="251"/>
      <c r="H33" s="57" t="s">
        <v>70</v>
      </c>
      <c r="I33" s="66"/>
      <c r="J33" s="67"/>
      <c r="K33" s="274"/>
    </row>
    <row r="34" spans="2:12" ht="33.75" customHeight="1">
      <c r="B34" s="239"/>
      <c r="C34" s="245"/>
      <c r="D34" s="266"/>
      <c r="E34" s="255"/>
      <c r="F34" s="252"/>
      <c r="G34" s="60" t="s">
        <v>71</v>
      </c>
      <c r="H34" s="57" t="s">
        <v>72</v>
      </c>
      <c r="I34" s="66" t="s">
        <v>73</v>
      </c>
      <c r="J34" s="67"/>
      <c r="K34" s="275"/>
    </row>
    <row r="35" spans="2:12" ht="42.95" customHeight="1">
      <c r="B35" s="240"/>
      <c r="C35" s="246"/>
      <c r="D35" s="79" t="s">
        <v>74</v>
      </c>
      <c r="E35" s="63">
        <v>10</v>
      </c>
      <c r="F35" s="64" t="s">
        <v>75</v>
      </c>
      <c r="G35" s="57" t="s">
        <v>76</v>
      </c>
      <c r="H35" s="57" t="s">
        <v>77</v>
      </c>
      <c r="I35" s="66" t="s">
        <v>78</v>
      </c>
      <c r="J35" s="67"/>
      <c r="K35" s="84" t="s">
        <v>834</v>
      </c>
    </row>
    <row r="36" spans="2:12" ht="39.950000000000003" customHeight="1">
      <c r="B36" s="238">
        <v>3</v>
      </c>
      <c r="C36" s="244" t="s">
        <v>57</v>
      </c>
      <c r="D36" s="247" t="s">
        <v>74</v>
      </c>
      <c r="E36" s="63">
        <v>11</v>
      </c>
      <c r="F36" s="57" t="s">
        <v>79</v>
      </c>
      <c r="G36" s="57" t="s">
        <v>80</v>
      </c>
      <c r="H36" s="57" t="s">
        <v>81</v>
      </c>
      <c r="I36" s="66" t="s">
        <v>82</v>
      </c>
      <c r="J36" s="67"/>
      <c r="K36" s="84" t="s">
        <v>834</v>
      </c>
      <c r="L36" s="47" t="s">
        <v>83</v>
      </c>
    </row>
    <row r="37" spans="2:12" ht="19.149999999999999" customHeight="1">
      <c r="B37" s="239"/>
      <c r="C37" s="245"/>
      <c r="D37" s="248"/>
      <c r="E37" s="253">
        <v>12</v>
      </c>
      <c r="F37" s="250" t="s">
        <v>84</v>
      </c>
      <c r="G37" s="250" t="s">
        <v>85</v>
      </c>
      <c r="H37" s="57" t="s">
        <v>86</v>
      </c>
      <c r="I37" s="66" t="s">
        <v>87</v>
      </c>
      <c r="J37" s="67"/>
      <c r="K37" s="284" t="s">
        <v>834</v>
      </c>
    </row>
    <row r="38" spans="2:12">
      <c r="B38" s="239"/>
      <c r="C38" s="245"/>
      <c r="D38" s="248"/>
      <c r="E38" s="254"/>
      <c r="F38" s="251"/>
      <c r="G38" s="251"/>
      <c r="H38" s="57" t="s">
        <v>88</v>
      </c>
      <c r="I38" s="66" t="s">
        <v>87</v>
      </c>
      <c r="J38" s="67"/>
      <c r="K38" s="286"/>
    </row>
    <row r="39" spans="2:12">
      <c r="B39" s="239"/>
      <c r="C39" s="245"/>
      <c r="D39" s="248"/>
      <c r="E39" s="254"/>
      <c r="F39" s="251"/>
      <c r="G39" s="251"/>
      <c r="H39" s="57" t="s">
        <v>89</v>
      </c>
      <c r="I39" s="66" t="s">
        <v>87</v>
      </c>
      <c r="J39" s="67"/>
      <c r="K39" s="286"/>
    </row>
    <row r="40" spans="2:12">
      <c r="B40" s="239"/>
      <c r="C40" s="245"/>
      <c r="D40" s="248"/>
      <c r="E40" s="254"/>
      <c r="F40" s="251"/>
      <c r="G40" s="251"/>
      <c r="H40" s="57" t="s">
        <v>90</v>
      </c>
      <c r="I40" s="66" t="s">
        <v>87</v>
      </c>
      <c r="J40" s="67"/>
      <c r="K40" s="286"/>
    </row>
    <row r="41" spans="2:12" ht="13.5" customHeight="1">
      <c r="B41" s="239"/>
      <c r="C41" s="245"/>
      <c r="D41" s="248"/>
      <c r="E41" s="254"/>
      <c r="F41" s="251"/>
      <c r="G41" s="251"/>
      <c r="H41" s="57" t="s">
        <v>91</v>
      </c>
      <c r="I41" s="66" t="s">
        <v>87</v>
      </c>
      <c r="J41" s="67"/>
      <c r="K41" s="286"/>
    </row>
    <row r="42" spans="2:12">
      <c r="B42" s="239"/>
      <c r="C42" s="245"/>
      <c r="D42" s="248"/>
      <c r="E42" s="254"/>
      <c r="F42" s="251"/>
      <c r="G42" s="251"/>
      <c r="H42" s="57" t="s">
        <v>92</v>
      </c>
      <c r="I42" s="66" t="s">
        <v>87</v>
      </c>
      <c r="J42" s="67"/>
      <c r="K42" s="286"/>
    </row>
    <row r="43" spans="2:12">
      <c r="B43" s="239"/>
      <c r="C43" s="245"/>
      <c r="D43" s="248"/>
      <c r="E43" s="254"/>
      <c r="F43" s="251"/>
      <c r="G43" s="251"/>
      <c r="H43" s="57" t="s">
        <v>93</v>
      </c>
      <c r="I43" s="66" t="s">
        <v>87</v>
      </c>
      <c r="J43" s="67"/>
      <c r="K43" s="286"/>
    </row>
    <row r="44" spans="2:12">
      <c r="B44" s="239"/>
      <c r="C44" s="245"/>
      <c r="D44" s="248"/>
      <c r="E44" s="255"/>
      <c r="F44" s="252"/>
      <c r="G44" s="252"/>
      <c r="H44" s="56" t="s">
        <v>94</v>
      </c>
      <c r="I44" s="66" t="s">
        <v>87</v>
      </c>
      <c r="J44" s="67"/>
      <c r="K44" s="285"/>
    </row>
    <row r="45" spans="2:12" ht="21.6" customHeight="1">
      <c r="B45" s="239"/>
      <c r="C45" s="245"/>
      <c r="D45" s="248"/>
      <c r="E45" s="253">
        <v>13</v>
      </c>
      <c r="F45" s="250" t="s">
        <v>95</v>
      </c>
      <c r="G45" s="250" t="s">
        <v>96</v>
      </c>
      <c r="H45" s="57" t="s">
        <v>97</v>
      </c>
      <c r="I45" s="66" t="s">
        <v>87</v>
      </c>
      <c r="J45" s="67"/>
      <c r="K45" s="287" t="s">
        <v>834</v>
      </c>
    </row>
    <row r="46" spans="2:12">
      <c r="B46" s="239"/>
      <c r="C46" s="245"/>
      <c r="D46" s="248"/>
      <c r="E46" s="254"/>
      <c r="F46" s="251"/>
      <c r="G46" s="251"/>
      <c r="H46" s="57" t="s">
        <v>88</v>
      </c>
      <c r="I46" s="66" t="s">
        <v>87</v>
      </c>
      <c r="J46" s="67"/>
      <c r="K46" s="288"/>
    </row>
    <row r="47" spans="2:12">
      <c r="B47" s="239"/>
      <c r="C47" s="245"/>
      <c r="D47" s="249"/>
      <c r="E47" s="255"/>
      <c r="F47" s="252"/>
      <c r="G47" s="252"/>
      <c r="H47" s="57" t="s">
        <v>89</v>
      </c>
      <c r="I47" s="66" t="s">
        <v>87</v>
      </c>
      <c r="J47" s="67"/>
      <c r="K47" s="289"/>
    </row>
    <row r="48" spans="2:12" ht="38.25">
      <c r="B48" s="239"/>
      <c r="C48" s="245"/>
      <c r="D48" s="53" t="s">
        <v>98</v>
      </c>
      <c r="E48" s="52">
        <v>14</v>
      </c>
      <c r="F48" s="57" t="s">
        <v>99</v>
      </c>
      <c r="G48" s="57" t="s">
        <v>100</v>
      </c>
      <c r="H48" s="57" t="s">
        <v>101</v>
      </c>
      <c r="I48" s="66" t="s">
        <v>82</v>
      </c>
      <c r="J48" s="67"/>
      <c r="K48" s="84" t="s">
        <v>833</v>
      </c>
    </row>
    <row r="49" spans="2:11" ht="19.149999999999999" customHeight="1">
      <c r="B49" s="239"/>
      <c r="C49" s="245"/>
      <c r="D49" s="247" t="s">
        <v>102</v>
      </c>
      <c r="E49" s="238">
        <v>15</v>
      </c>
      <c r="F49" s="247" t="s">
        <v>103</v>
      </c>
      <c r="G49" s="247" t="s">
        <v>104</v>
      </c>
      <c r="H49" s="56" t="s">
        <v>105</v>
      </c>
      <c r="I49" s="66" t="s">
        <v>23</v>
      </c>
      <c r="J49" s="238" t="s">
        <v>828</v>
      </c>
      <c r="K49" s="284" t="s">
        <v>837</v>
      </c>
    </row>
    <row r="50" spans="2:11">
      <c r="B50" s="239"/>
      <c r="C50" s="245"/>
      <c r="D50" s="248"/>
      <c r="E50" s="240"/>
      <c r="F50" s="249"/>
      <c r="G50" s="249"/>
      <c r="H50" s="56" t="s">
        <v>24</v>
      </c>
      <c r="I50" s="66" t="s">
        <v>25</v>
      </c>
      <c r="J50" s="240"/>
      <c r="K50" s="285"/>
    </row>
    <row r="51" spans="2:11" ht="14.45" customHeight="1">
      <c r="B51" s="239"/>
      <c r="C51" s="245"/>
      <c r="D51" s="248"/>
      <c r="E51" s="238">
        <v>16</v>
      </c>
      <c r="F51" s="247" t="s">
        <v>106</v>
      </c>
      <c r="G51" s="247" t="s">
        <v>107</v>
      </c>
      <c r="H51" s="247" t="s">
        <v>108</v>
      </c>
      <c r="I51" s="277" t="s">
        <v>23</v>
      </c>
      <c r="J51" s="238" t="s">
        <v>828</v>
      </c>
      <c r="K51" s="273" t="s">
        <v>839</v>
      </c>
    </row>
    <row r="52" spans="2:11" ht="33.6" customHeight="1">
      <c r="B52" s="239"/>
      <c r="C52" s="245"/>
      <c r="D52" s="248"/>
      <c r="E52" s="239"/>
      <c r="F52" s="248"/>
      <c r="G52" s="248"/>
      <c r="H52" s="249"/>
      <c r="I52" s="278"/>
      <c r="J52" s="239"/>
      <c r="K52" s="274"/>
    </row>
    <row r="53" spans="2:11" ht="29.45" customHeight="1">
      <c r="B53" s="239"/>
      <c r="C53" s="245"/>
      <c r="D53" s="249"/>
      <c r="E53" s="240"/>
      <c r="F53" s="249"/>
      <c r="G53" s="249"/>
      <c r="H53" s="60" t="s">
        <v>838</v>
      </c>
      <c r="I53" s="68" t="s">
        <v>23</v>
      </c>
      <c r="J53" s="240"/>
      <c r="K53" s="275"/>
    </row>
    <row r="54" spans="2:11">
      <c r="B54" s="239"/>
      <c r="C54" s="245"/>
      <c r="D54" s="250" t="s">
        <v>109</v>
      </c>
      <c r="E54" s="238">
        <v>17</v>
      </c>
      <c r="F54" s="250" t="s">
        <v>110</v>
      </c>
      <c r="G54" s="250" t="s">
        <v>111</v>
      </c>
      <c r="H54" s="57" t="s">
        <v>112</v>
      </c>
      <c r="I54" s="67" t="s">
        <v>113</v>
      </c>
      <c r="J54" s="67"/>
      <c r="K54" s="273" t="s">
        <v>833</v>
      </c>
    </row>
    <row r="55" spans="2:11">
      <c r="B55" s="239"/>
      <c r="C55" s="245"/>
      <c r="D55" s="251"/>
      <c r="E55" s="239"/>
      <c r="F55" s="251"/>
      <c r="G55" s="251"/>
      <c r="H55" s="57" t="s">
        <v>114</v>
      </c>
      <c r="I55" s="66" t="s">
        <v>113</v>
      </c>
      <c r="J55" s="67"/>
      <c r="K55" s="274"/>
    </row>
    <row r="56" spans="2:11">
      <c r="B56" s="239"/>
      <c r="C56" s="245"/>
      <c r="D56" s="251"/>
      <c r="E56" s="239"/>
      <c r="F56" s="251"/>
      <c r="G56" s="251"/>
      <c r="H56" s="57" t="s">
        <v>115</v>
      </c>
      <c r="I56" s="66" t="s">
        <v>113</v>
      </c>
      <c r="J56" s="67"/>
      <c r="K56" s="274"/>
    </row>
    <row r="57" spans="2:11">
      <c r="B57" s="239"/>
      <c r="C57" s="245"/>
      <c r="D57" s="251"/>
      <c r="E57" s="239"/>
      <c r="F57" s="251"/>
      <c r="G57" s="251"/>
      <c r="H57" s="57" t="s">
        <v>116</v>
      </c>
      <c r="I57" s="66" t="s">
        <v>113</v>
      </c>
      <c r="J57" s="67"/>
      <c r="K57" s="274"/>
    </row>
    <row r="58" spans="2:11">
      <c r="B58" s="239"/>
      <c r="C58" s="245"/>
      <c r="D58" s="251"/>
      <c r="E58" s="239"/>
      <c r="F58" s="251"/>
      <c r="G58" s="251"/>
      <c r="H58" s="57" t="s">
        <v>117</v>
      </c>
      <c r="I58" s="66" t="s">
        <v>113</v>
      </c>
      <c r="J58" s="67"/>
      <c r="K58" s="274"/>
    </row>
    <row r="59" spans="2:11">
      <c r="B59" s="239"/>
      <c r="C59" s="245"/>
      <c r="D59" s="251"/>
      <c r="E59" s="239"/>
      <c r="F59" s="251"/>
      <c r="G59" s="251"/>
      <c r="H59" s="57" t="s">
        <v>118</v>
      </c>
      <c r="I59" s="66" t="s">
        <v>113</v>
      </c>
      <c r="J59" s="67"/>
      <c r="K59" s="274"/>
    </row>
    <row r="60" spans="2:11">
      <c r="B60" s="239"/>
      <c r="C60" s="245"/>
      <c r="D60" s="251"/>
      <c r="E60" s="239"/>
      <c r="F60" s="251"/>
      <c r="G60" s="251"/>
      <c r="H60" s="57" t="s">
        <v>119</v>
      </c>
      <c r="I60" s="66" t="s">
        <v>113</v>
      </c>
      <c r="J60" s="67"/>
      <c r="K60" s="274"/>
    </row>
    <row r="61" spans="2:11">
      <c r="B61" s="240"/>
      <c r="C61" s="246"/>
      <c r="D61" s="252"/>
      <c r="E61" s="240"/>
      <c r="F61" s="252"/>
      <c r="G61" s="252"/>
      <c r="H61" s="57" t="s">
        <v>120</v>
      </c>
      <c r="I61" s="66" t="s">
        <v>113</v>
      </c>
      <c r="J61" s="67"/>
      <c r="K61" s="275"/>
    </row>
    <row r="62" spans="2:11" ht="15.6" customHeight="1">
      <c r="B62" s="238">
        <v>4</v>
      </c>
      <c r="C62" s="241" t="s">
        <v>121</v>
      </c>
      <c r="D62" s="250" t="s">
        <v>122</v>
      </c>
      <c r="E62" s="238">
        <v>18</v>
      </c>
      <c r="F62" s="250" t="s">
        <v>123</v>
      </c>
      <c r="G62" s="250" t="s">
        <v>124</v>
      </c>
      <c r="H62" s="57" t="s">
        <v>125</v>
      </c>
      <c r="I62" s="66" t="s">
        <v>126</v>
      </c>
      <c r="J62" s="67"/>
      <c r="K62" s="287" t="s">
        <v>840</v>
      </c>
    </row>
    <row r="63" spans="2:11">
      <c r="B63" s="239"/>
      <c r="C63" s="242"/>
      <c r="D63" s="251"/>
      <c r="E63" s="239"/>
      <c r="F63" s="251"/>
      <c r="G63" s="251"/>
      <c r="H63" s="57" t="s">
        <v>127</v>
      </c>
      <c r="I63" s="66" t="s">
        <v>128</v>
      </c>
      <c r="J63" s="67"/>
      <c r="K63" s="288"/>
    </row>
    <row r="64" spans="2:11">
      <c r="B64" s="239"/>
      <c r="C64" s="242"/>
      <c r="D64" s="251"/>
      <c r="E64" s="239"/>
      <c r="F64" s="251"/>
      <c r="G64" s="251"/>
      <c r="H64" s="57" t="s">
        <v>129</v>
      </c>
      <c r="I64" s="66" t="s">
        <v>128</v>
      </c>
      <c r="J64" s="67"/>
      <c r="K64" s="288"/>
    </row>
    <row r="65" spans="2:11">
      <c r="B65" s="239"/>
      <c r="C65" s="242"/>
      <c r="D65" s="251"/>
      <c r="E65" s="239"/>
      <c r="F65" s="251"/>
      <c r="G65" s="251"/>
      <c r="H65" s="57" t="s">
        <v>130</v>
      </c>
      <c r="I65" s="66" t="s">
        <v>128</v>
      </c>
      <c r="J65" s="67"/>
      <c r="K65" s="288"/>
    </row>
    <row r="66" spans="2:11">
      <c r="B66" s="239"/>
      <c r="C66" s="242"/>
      <c r="D66" s="251"/>
      <c r="E66" s="239"/>
      <c r="F66" s="251"/>
      <c r="G66" s="251"/>
      <c r="H66" s="57" t="s">
        <v>131</v>
      </c>
      <c r="I66" s="66" t="s">
        <v>128</v>
      </c>
      <c r="J66" s="67"/>
      <c r="K66" s="288"/>
    </row>
    <row r="67" spans="2:11">
      <c r="B67" s="239"/>
      <c r="C67" s="242"/>
      <c r="D67" s="251"/>
      <c r="E67" s="239"/>
      <c r="F67" s="251"/>
      <c r="G67" s="251"/>
      <c r="H67" s="57" t="s">
        <v>132</v>
      </c>
      <c r="I67" s="66" t="s">
        <v>128</v>
      </c>
      <c r="J67" s="67"/>
      <c r="K67" s="288"/>
    </row>
    <row r="68" spans="2:11">
      <c r="B68" s="239"/>
      <c r="C68" s="242"/>
      <c r="D68" s="251"/>
      <c r="E68" s="239"/>
      <c r="F68" s="251"/>
      <c r="G68" s="251"/>
      <c r="H68" s="57" t="s">
        <v>133</v>
      </c>
      <c r="I68" s="66" t="s">
        <v>128</v>
      </c>
      <c r="J68" s="67"/>
      <c r="K68" s="288"/>
    </row>
    <row r="69" spans="2:11">
      <c r="B69" s="239"/>
      <c r="C69" s="242"/>
      <c r="D69" s="251"/>
      <c r="E69" s="239"/>
      <c r="F69" s="251"/>
      <c r="G69" s="251"/>
      <c r="H69" s="57" t="s">
        <v>134</v>
      </c>
      <c r="I69" s="66" t="s">
        <v>128</v>
      </c>
      <c r="J69" s="67"/>
      <c r="K69" s="288"/>
    </row>
    <row r="70" spans="2:11">
      <c r="B70" s="239"/>
      <c r="C70" s="242"/>
      <c r="D70" s="251"/>
      <c r="E70" s="239"/>
      <c r="F70" s="251"/>
      <c r="G70" s="251"/>
      <c r="H70" s="57" t="s">
        <v>135</v>
      </c>
      <c r="I70" s="66" t="s">
        <v>128</v>
      </c>
      <c r="J70" s="67"/>
      <c r="K70" s="288"/>
    </row>
    <row r="71" spans="2:11">
      <c r="B71" s="239"/>
      <c r="C71" s="242"/>
      <c r="D71" s="251"/>
      <c r="E71" s="239"/>
      <c r="F71" s="251"/>
      <c r="G71" s="251"/>
      <c r="H71" s="57" t="s">
        <v>136</v>
      </c>
      <c r="I71" s="66" t="s">
        <v>128</v>
      </c>
      <c r="J71" s="67"/>
      <c r="K71" s="288"/>
    </row>
    <row r="72" spans="2:11" ht="15.75" customHeight="1">
      <c r="B72" s="239"/>
      <c r="C72" s="242"/>
      <c r="D72" s="251"/>
      <c r="E72" s="239"/>
      <c r="F72" s="251"/>
      <c r="G72" s="251"/>
      <c r="H72" s="57" t="s">
        <v>137</v>
      </c>
      <c r="I72" s="66" t="s">
        <v>128</v>
      </c>
      <c r="J72" s="67"/>
      <c r="K72" s="288"/>
    </row>
    <row r="73" spans="2:11" ht="18" customHeight="1">
      <c r="B73" s="239"/>
      <c r="C73" s="242"/>
      <c r="D73" s="251"/>
      <c r="E73" s="239"/>
      <c r="F73" s="251"/>
      <c r="G73" s="251"/>
      <c r="H73" s="57" t="s">
        <v>138</v>
      </c>
      <c r="I73" s="66" t="s">
        <v>128</v>
      </c>
      <c r="J73" s="67"/>
      <c r="K73" s="288"/>
    </row>
    <row r="74" spans="2:11" ht="18" customHeight="1">
      <c r="B74" s="239"/>
      <c r="C74" s="242"/>
      <c r="D74" s="252"/>
      <c r="E74" s="240"/>
      <c r="F74" s="252"/>
      <c r="G74" s="252"/>
      <c r="H74" s="57" t="s">
        <v>139</v>
      </c>
      <c r="I74" s="66" t="s">
        <v>128</v>
      </c>
      <c r="J74" s="67"/>
      <c r="K74" s="289"/>
    </row>
    <row r="75" spans="2:11" ht="28.9" customHeight="1">
      <c r="B75" s="239"/>
      <c r="C75" s="242"/>
      <c r="D75" s="250" t="s">
        <v>140</v>
      </c>
      <c r="E75" s="238">
        <v>19</v>
      </c>
      <c r="F75" s="250" t="s">
        <v>141</v>
      </c>
      <c r="G75" s="250" t="s">
        <v>142</v>
      </c>
      <c r="H75" s="57" t="s">
        <v>143</v>
      </c>
      <c r="I75" s="67" t="s">
        <v>144</v>
      </c>
      <c r="J75" s="238" t="s">
        <v>828</v>
      </c>
      <c r="K75" s="284" t="s">
        <v>840</v>
      </c>
    </row>
    <row r="76" spans="2:11" ht="29.25" customHeight="1">
      <c r="B76" s="240"/>
      <c r="C76" s="243"/>
      <c r="D76" s="252"/>
      <c r="E76" s="240"/>
      <c r="F76" s="252"/>
      <c r="G76" s="252"/>
      <c r="H76" s="57" t="s">
        <v>145</v>
      </c>
      <c r="I76" s="67" t="s">
        <v>144</v>
      </c>
      <c r="J76" s="240"/>
      <c r="K76" s="285"/>
    </row>
    <row r="77" spans="2:11" ht="30.75" customHeight="1">
      <c r="B77" s="238">
        <v>5</v>
      </c>
      <c r="C77" s="241" t="s">
        <v>146</v>
      </c>
      <c r="D77" s="250" t="s">
        <v>147</v>
      </c>
      <c r="E77" s="238">
        <v>20</v>
      </c>
      <c r="F77" s="250" t="s">
        <v>148</v>
      </c>
      <c r="G77" s="250" t="s">
        <v>149</v>
      </c>
      <c r="H77" s="57" t="s">
        <v>150</v>
      </c>
      <c r="I77" s="67" t="s">
        <v>151</v>
      </c>
      <c r="J77" s="238" t="s">
        <v>828</v>
      </c>
      <c r="K77" s="273" t="s">
        <v>841</v>
      </c>
    </row>
    <row r="78" spans="2:11" ht="30.75" customHeight="1">
      <c r="B78" s="240"/>
      <c r="C78" s="243"/>
      <c r="D78" s="252"/>
      <c r="E78" s="240"/>
      <c r="F78" s="252"/>
      <c r="G78" s="252"/>
      <c r="H78" s="57" t="s">
        <v>152</v>
      </c>
      <c r="I78" s="67" t="s">
        <v>151</v>
      </c>
      <c r="J78" s="240"/>
      <c r="K78" s="275"/>
    </row>
    <row r="79" spans="2:11" ht="15" customHeight="1">
      <c r="B79" s="238">
        <v>6</v>
      </c>
      <c r="C79" s="241" t="s">
        <v>153</v>
      </c>
      <c r="D79" s="238" t="s">
        <v>154</v>
      </c>
      <c r="E79" s="238">
        <v>21</v>
      </c>
      <c r="F79" s="250" t="s">
        <v>155</v>
      </c>
      <c r="G79" s="250" t="s">
        <v>156</v>
      </c>
      <c r="H79" s="57" t="s">
        <v>157</v>
      </c>
      <c r="I79" s="67" t="s">
        <v>158</v>
      </c>
      <c r="J79" s="238" t="s">
        <v>828</v>
      </c>
      <c r="K79" s="284" t="s">
        <v>840</v>
      </c>
    </row>
    <row r="80" spans="2:11" ht="24" customHeight="1">
      <c r="B80" s="239"/>
      <c r="C80" s="242"/>
      <c r="D80" s="240"/>
      <c r="E80" s="240"/>
      <c r="F80" s="252"/>
      <c r="G80" s="252"/>
      <c r="H80" s="57" t="s">
        <v>159</v>
      </c>
      <c r="I80" s="67" t="s">
        <v>158</v>
      </c>
      <c r="J80" s="240"/>
      <c r="K80" s="285"/>
    </row>
    <row r="81" spans="2:12">
      <c r="B81" s="239"/>
      <c r="C81" s="242"/>
      <c r="D81" s="250" t="s">
        <v>160</v>
      </c>
      <c r="E81" s="238">
        <v>22</v>
      </c>
      <c r="F81" s="250" t="s">
        <v>161</v>
      </c>
      <c r="G81" s="250" t="s">
        <v>162</v>
      </c>
      <c r="H81" s="56" t="s">
        <v>163</v>
      </c>
      <c r="I81" s="67" t="s">
        <v>164</v>
      </c>
      <c r="J81" s="238" t="s">
        <v>828</v>
      </c>
      <c r="K81" s="284" t="s">
        <v>840</v>
      </c>
    </row>
    <row r="82" spans="2:12" ht="23.25" customHeight="1">
      <c r="B82" s="240"/>
      <c r="C82" s="243"/>
      <c r="D82" s="252"/>
      <c r="E82" s="240"/>
      <c r="F82" s="252"/>
      <c r="G82" s="252"/>
      <c r="H82" s="56" t="s">
        <v>165</v>
      </c>
      <c r="I82" s="67" t="s">
        <v>164</v>
      </c>
      <c r="J82" s="240"/>
      <c r="K82" s="285"/>
    </row>
    <row r="83" spans="2:12" ht="19.899999999999999" customHeight="1">
      <c r="B83" s="238">
        <v>7</v>
      </c>
      <c r="C83" s="262" t="s">
        <v>166</v>
      </c>
      <c r="D83" s="250" t="s">
        <v>167</v>
      </c>
      <c r="E83" s="238">
        <v>23</v>
      </c>
      <c r="F83" s="250" t="s">
        <v>168</v>
      </c>
      <c r="G83" s="250" t="s">
        <v>169</v>
      </c>
      <c r="H83" s="56" t="s">
        <v>170</v>
      </c>
      <c r="I83" s="67" t="s">
        <v>126</v>
      </c>
      <c r="J83" s="238" t="s">
        <v>828</v>
      </c>
      <c r="K83" s="284" t="s">
        <v>840</v>
      </c>
    </row>
    <row r="84" spans="2:12" ht="30.6" customHeight="1">
      <c r="B84" s="240"/>
      <c r="C84" s="263"/>
      <c r="D84" s="252"/>
      <c r="E84" s="240"/>
      <c r="F84" s="252"/>
      <c r="G84" s="252"/>
      <c r="H84" s="56" t="s">
        <v>171</v>
      </c>
      <c r="I84" s="66" t="s">
        <v>126</v>
      </c>
      <c r="J84" s="240"/>
      <c r="K84" s="285"/>
    </row>
    <row r="85" spans="2:12" ht="25.5">
      <c r="B85" s="258">
        <v>8</v>
      </c>
      <c r="C85" s="264" t="s">
        <v>172</v>
      </c>
      <c r="D85" s="53" t="s">
        <v>173</v>
      </c>
      <c r="E85" s="69">
        <v>24</v>
      </c>
      <c r="F85" s="56" t="s">
        <v>174</v>
      </c>
      <c r="G85" s="56" t="s">
        <v>175</v>
      </c>
      <c r="H85" s="56" t="s">
        <v>176</v>
      </c>
      <c r="I85" s="66" t="s">
        <v>177</v>
      </c>
      <c r="J85" s="67"/>
      <c r="K85" s="84" t="s">
        <v>840</v>
      </c>
      <c r="L85" s="47" t="s">
        <v>83</v>
      </c>
    </row>
    <row r="86" spans="2:12" ht="25.5">
      <c r="B86" s="258"/>
      <c r="C86" s="264"/>
      <c r="D86" s="250" t="s">
        <v>178</v>
      </c>
      <c r="E86" s="238">
        <v>25</v>
      </c>
      <c r="F86" s="250" t="s">
        <v>179</v>
      </c>
      <c r="G86" s="250" t="s">
        <v>180</v>
      </c>
      <c r="H86" s="56" t="s">
        <v>181</v>
      </c>
      <c r="I86" s="66" t="s">
        <v>182</v>
      </c>
      <c r="J86" s="67"/>
      <c r="K86" s="273" t="s">
        <v>842</v>
      </c>
    </row>
    <row r="87" spans="2:12" ht="25.5">
      <c r="B87" s="258"/>
      <c r="C87" s="264"/>
      <c r="D87" s="251"/>
      <c r="E87" s="239"/>
      <c r="F87" s="251"/>
      <c r="G87" s="251"/>
      <c r="H87" s="56" t="s">
        <v>183</v>
      </c>
      <c r="I87" s="66" t="s">
        <v>182</v>
      </c>
      <c r="J87" s="67"/>
      <c r="K87" s="274"/>
    </row>
    <row r="88" spans="2:12" ht="25.5">
      <c r="B88" s="258"/>
      <c r="C88" s="264"/>
      <c r="D88" s="251"/>
      <c r="E88" s="239"/>
      <c r="F88" s="251"/>
      <c r="G88" s="251"/>
      <c r="H88" s="56" t="s">
        <v>184</v>
      </c>
      <c r="I88" s="66" t="s">
        <v>182</v>
      </c>
      <c r="J88" s="67"/>
      <c r="K88" s="274"/>
    </row>
    <row r="89" spans="2:12" ht="25.5">
      <c r="B89" s="258"/>
      <c r="C89" s="264"/>
      <c r="D89" s="252"/>
      <c r="E89" s="240"/>
      <c r="F89" s="252"/>
      <c r="G89" s="252"/>
      <c r="H89" s="56" t="s">
        <v>185</v>
      </c>
      <c r="I89" s="66" t="s">
        <v>182</v>
      </c>
      <c r="J89" s="67"/>
      <c r="K89" s="275"/>
    </row>
    <row r="90" spans="2:12" ht="15" customHeight="1">
      <c r="B90" s="238">
        <v>9</v>
      </c>
      <c r="C90" s="241" t="s">
        <v>186</v>
      </c>
      <c r="D90" s="247" t="s">
        <v>187</v>
      </c>
      <c r="E90" s="238">
        <v>26</v>
      </c>
      <c r="F90" s="247" t="s">
        <v>188</v>
      </c>
      <c r="G90" s="247" t="s">
        <v>189</v>
      </c>
      <c r="H90" s="56" t="s">
        <v>190</v>
      </c>
      <c r="I90" s="67" t="s">
        <v>87</v>
      </c>
      <c r="J90" s="67"/>
      <c r="K90" s="284" t="s">
        <v>834</v>
      </c>
    </row>
    <row r="91" spans="2:12" ht="25.5">
      <c r="B91" s="239"/>
      <c r="C91" s="242"/>
      <c r="D91" s="249"/>
      <c r="E91" s="240"/>
      <c r="F91" s="249"/>
      <c r="G91" s="249"/>
      <c r="H91" s="56" t="s">
        <v>191</v>
      </c>
      <c r="I91" s="67" t="s">
        <v>87</v>
      </c>
      <c r="J91" s="67"/>
      <c r="K91" s="285"/>
    </row>
    <row r="92" spans="2:12">
      <c r="B92" s="239"/>
      <c r="C92" s="242"/>
      <c r="D92" s="247" t="s">
        <v>192</v>
      </c>
      <c r="E92" s="238">
        <v>27</v>
      </c>
      <c r="F92" s="247" t="s">
        <v>193</v>
      </c>
      <c r="G92" s="247" t="s">
        <v>194</v>
      </c>
      <c r="H92" s="57" t="s">
        <v>195</v>
      </c>
      <c r="I92" s="67" t="s">
        <v>87</v>
      </c>
      <c r="J92" s="67"/>
      <c r="K92" s="284" t="s">
        <v>834</v>
      </c>
    </row>
    <row r="93" spans="2:12">
      <c r="B93" s="239"/>
      <c r="C93" s="242"/>
      <c r="D93" s="249"/>
      <c r="E93" s="240"/>
      <c r="F93" s="249"/>
      <c r="G93" s="249"/>
      <c r="H93" s="57" t="s">
        <v>196</v>
      </c>
      <c r="I93" s="67" t="s">
        <v>87</v>
      </c>
      <c r="J93" s="67"/>
      <c r="K93" s="285"/>
    </row>
    <row r="94" spans="2:12">
      <c r="B94" s="239"/>
      <c r="C94" s="242"/>
      <c r="D94" s="247" t="s">
        <v>197</v>
      </c>
      <c r="E94" s="238">
        <v>28</v>
      </c>
      <c r="F94" s="247" t="s">
        <v>198</v>
      </c>
      <c r="G94" s="247" t="s">
        <v>199</v>
      </c>
      <c r="H94" s="57" t="s">
        <v>200</v>
      </c>
      <c r="I94" s="67" t="s">
        <v>87</v>
      </c>
      <c r="J94" s="67"/>
      <c r="K94" s="284" t="s">
        <v>834</v>
      </c>
    </row>
    <row r="95" spans="2:12">
      <c r="B95" s="240"/>
      <c r="C95" s="243"/>
      <c r="D95" s="249"/>
      <c r="E95" s="240"/>
      <c r="F95" s="249"/>
      <c r="G95" s="249"/>
      <c r="H95" s="57" t="s">
        <v>201</v>
      </c>
      <c r="I95" s="67" t="s">
        <v>87</v>
      </c>
      <c r="J95" s="67"/>
      <c r="K95" s="285"/>
    </row>
    <row r="96" spans="2:12" ht="24.75" customHeight="1">
      <c r="B96" s="258">
        <v>10</v>
      </c>
      <c r="C96" s="261" t="s">
        <v>202</v>
      </c>
      <c r="D96" s="247" t="s">
        <v>203</v>
      </c>
      <c r="E96" s="238">
        <v>29</v>
      </c>
      <c r="F96" s="247" t="s">
        <v>204</v>
      </c>
      <c r="G96" s="247" t="s">
        <v>205</v>
      </c>
      <c r="H96" s="57" t="s">
        <v>206</v>
      </c>
      <c r="I96" s="67" t="s">
        <v>87</v>
      </c>
      <c r="J96" s="67"/>
      <c r="K96" s="284" t="s">
        <v>834</v>
      </c>
    </row>
    <row r="97" spans="2:25" ht="27" customHeight="1">
      <c r="B97" s="258"/>
      <c r="C97" s="261"/>
      <c r="D97" s="249"/>
      <c r="E97" s="240"/>
      <c r="F97" s="249"/>
      <c r="G97" s="249"/>
      <c r="H97" s="57" t="s">
        <v>207</v>
      </c>
      <c r="I97" s="67" t="s">
        <v>87</v>
      </c>
      <c r="J97" s="67"/>
      <c r="K97" s="285"/>
    </row>
    <row r="98" spans="2:25" ht="25.5">
      <c r="B98" s="238">
        <v>11</v>
      </c>
      <c r="C98" s="241" t="s">
        <v>208</v>
      </c>
      <c r="D98" s="247" t="s">
        <v>209</v>
      </c>
      <c r="E98" s="238">
        <v>30</v>
      </c>
      <c r="F98" s="247" t="s">
        <v>210</v>
      </c>
      <c r="G98" s="247" t="s">
        <v>211</v>
      </c>
      <c r="H98" s="57" t="s">
        <v>212</v>
      </c>
      <c r="I98" s="66" t="s">
        <v>213</v>
      </c>
      <c r="J98" s="67"/>
      <c r="K98" s="290" t="s">
        <v>843</v>
      </c>
    </row>
    <row r="99" spans="2:25" ht="25.5">
      <c r="B99" s="239"/>
      <c r="C99" s="242"/>
      <c r="D99" s="249"/>
      <c r="E99" s="240"/>
      <c r="F99" s="249"/>
      <c r="G99" s="249"/>
      <c r="H99" s="57" t="s">
        <v>214</v>
      </c>
      <c r="I99" s="66" t="s">
        <v>213</v>
      </c>
      <c r="J99" s="67" t="s">
        <v>1103</v>
      </c>
      <c r="K99" s="291"/>
    </row>
    <row r="100" spans="2:25">
      <c r="B100" s="239"/>
      <c r="C100" s="242"/>
      <c r="D100" s="247" t="s">
        <v>215</v>
      </c>
      <c r="E100" s="238">
        <v>31</v>
      </c>
      <c r="F100" s="247" t="s">
        <v>216</v>
      </c>
      <c r="G100" s="247" t="s">
        <v>217</v>
      </c>
      <c r="H100" s="57" t="s">
        <v>218</v>
      </c>
      <c r="I100" s="67" t="s">
        <v>87</v>
      </c>
      <c r="J100" s="67"/>
      <c r="K100" s="284" t="s">
        <v>834</v>
      </c>
    </row>
    <row r="101" spans="2:25">
      <c r="B101" s="239"/>
      <c r="C101" s="242"/>
      <c r="D101" s="249"/>
      <c r="E101" s="240"/>
      <c r="F101" s="249"/>
      <c r="G101" s="249"/>
      <c r="H101" s="57" t="s">
        <v>207</v>
      </c>
      <c r="I101" s="67" t="s">
        <v>87</v>
      </c>
      <c r="J101" s="67"/>
      <c r="K101" s="285"/>
    </row>
    <row r="102" spans="2:25" ht="25.5" customHeight="1">
      <c r="B102" s="239"/>
      <c r="C102" s="242"/>
      <c r="D102" s="247" t="s">
        <v>219</v>
      </c>
      <c r="E102" s="62">
        <v>32</v>
      </c>
      <c r="F102" s="269" t="s">
        <v>220</v>
      </c>
      <c r="G102" s="247" t="s">
        <v>221</v>
      </c>
      <c r="H102" s="57" t="s">
        <v>222</v>
      </c>
      <c r="I102" s="67" t="s">
        <v>87</v>
      </c>
      <c r="J102" s="67"/>
      <c r="K102" s="284" t="s">
        <v>834</v>
      </c>
    </row>
    <row r="103" spans="2:25">
      <c r="B103" s="239"/>
      <c r="C103" s="242"/>
      <c r="D103" s="249"/>
      <c r="E103" s="62"/>
      <c r="F103" s="270"/>
      <c r="G103" s="249"/>
      <c r="H103" s="57" t="s">
        <v>223</v>
      </c>
      <c r="I103" s="67" t="s">
        <v>87</v>
      </c>
      <c r="J103" s="67"/>
      <c r="K103" s="285"/>
    </row>
    <row r="104" spans="2:25">
      <c r="B104" s="239"/>
      <c r="C104" s="242"/>
      <c r="D104" s="247" t="s">
        <v>224</v>
      </c>
      <c r="E104" s="238">
        <v>33</v>
      </c>
      <c r="F104" s="247" t="s">
        <v>225</v>
      </c>
      <c r="G104" s="247" t="s">
        <v>226</v>
      </c>
      <c r="H104" s="57" t="s">
        <v>227</v>
      </c>
      <c r="I104" s="67" t="s">
        <v>87</v>
      </c>
      <c r="J104" s="67"/>
      <c r="K104" s="284" t="s">
        <v>834</v>
      </c>
    </row>
    <row r="105" spans="2:25">
      <c r="B105" s="239"/>
      <c r="C105" s="242"/>
      <c r="D105" s="249"/>
      <c r="E105" s="240"/>
      <c r="F105" s="249"/>
      <c r="G105" s="249"/>
      <c r="H105" s="57" t="s">
        <v>228</v>
      </c>
      <c r="I105" s="67" t="s">
        <v>87</v>
      </c>
      <c r="J105" s="67"/>
      <c r="K105" s="285"/>
    </row>
    <row r="106" spans="2:25" ht="15.6" customHeight="1">
      <c r="B106" s="239"/>
      <c r="C106" s="242"/>
      <c r="D106" s="247" t="s">
        <v>229</v>
      </c>
      <c r="E106" s="238">
        <v>34</v>
      </c>
      <c r="F106" s="247" t="s">
        <v>230</v>
      </c>
      <c r="G106" s="247" t="s">
        <v>231</v>
      </c>
      <c r="H106" s="57" t="s">
        <v>232</v>
      </c>
      <c r="I106" s="67" t="s">
        <v>233</v>
      </c>
      <c r="J106" s="67">
        <v>1799</v>
      </c>
      <c r="K106" s="290" t="s">
        <v>843</v>
      </c>
    </row>
    <row r="107" spans="2:25" ht="30" customHeight="1">
      <c r="B107" s="240"/>
      <c r="C107" s="243"/>
      <c r="D107" s="249"/>
      <c r="E107" s="240"/>
      <c r="F107" s="249"/>
      <c r="G107" s="249"/>
      <c r="H107" s="57" t="s">
        <v>234</v>
      </c>
      <c r="I107" s="69" t="s">
        <v>233</v>
      </c>
      <c r="J107" s="69">
        <v>1858</v>
      </c>
      <c r="K107" s="291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6"/>
    </row>
    <row r="108" spans="2:25" ht="15" customHeight="1">
      <c r="B108" s="238">
        <v>12</v>
      </c>
      <c r="C108" s="241" t="s">
        <v>235</v>
      </c>
      <c r="D108" s="247" t="s">
        <v>236</v>
      </c>
      <c r="E108" s="238">
        <v>35</v>
      </c>
      <c r="F108" s="247" t="s">
        <v>237</v>
      </c>
      <c r="G108" s="247" t="s">
        <v>238</v>
      </c>
      <c r="H108" s="57" t="s">
        <v>239</v>
      </c>
      <c r="I108" s="69" t="s">
        <v>87</v>
      </c>
      <c r="J108" s="69"/>
      <c r="K108" s="284" t="s">
        <v>834</v>
      </c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76"/>
      <c r="W108" s="76"/>
      <c r="X108" s="76"/>
      <c r="Y108" s="76"/>
    </row>
    <row r="109" spans="2:25">
      <c r="B109" s="239"/>
      <c r="C109" s="242"/>
      <c r="D109" s="249"/>
      <c r="E109" s="240"/>
      <c r="F109" s="249"/>
      <c r="G109" s="249"/>
      <c r="H109" s="57" t="s">
        <v>240</v>
      </c>
      <c r="I109" s="69" t="s">
        <v>87</v>
      </c>
      <c r="J109" s="69"/>
      <c r="K109" s="285"/>
    </row>
    <row r="110" spans="2:25">
      <c r="B110" s="239"/>
      <c r="C110" s="242"/>
      <c r="D110" s="247" t="s">
        <v>241</v>
      </c>
      <c r="E110" s="238">
        <v>36</v>
      </c>
      <c r="F110" s="247" t="s">
        <v>241</v>
      </c>
      <c r="G110" s="247" t="s">
        <v>242</v>
      </c>
      <c r="H110" s="57" t="s">
        <v>243</v>
      </c>
      <c r="I110" s="69" t="s">
        <v>87</v>
      </c>
      <c r="J110" s="69"/>
      <c r="K110" s="284" t="s">
        <v>834</v>
      </c>
    </row>
    <row r="111" spans="2:25">
      <c r="B111" s="240"/>
      <c r="C111" s="243"/>
      <c r="D111" s="249"/>
      <c r="E111" s="240"/>
      <c r="F111" s="249"/>
      <c r="G111" s="249"/>
      <c r="H111" s="57" t="s">
        <v>244</v>
      </c>
      <c r="I111" s="52" t="s">
        <v>87</v>
      </c>
      <c r="J111" s="69"/>
      <c r="K111" s="285"/>
    </row>
    <row r="112" spans="2:25" ht="38.25">
      <c r="B112" s="238">
        <v>13</v>
      </c>
      <c r="C112" s="241" t="s">
        <v>245</v>
      </c>
      <c r="D112" s="53" t="s">
        <v>246</v>
      </c>
      <c r="E112" s="52">
        <v>37</v>
      </c>
      <c r="F112" s="56" t="s">
        <v>247</v>
      </c>
      <c r="G112" s="56" t="s">
        <v>248</v>
      </c>
      <c r="H112" s="57" t="s">
        <v>248</v>
      </c>
      <c r="I112" s="53" t="s">
        <v>246</v>
      </c>
      <c r="J112" s="53">
        <v>2</v>
      </c>
      <c r="K112" s="219" t="s">
        <v>844</v>
      </c>
    </row>
    <row r="113" spans="2:11">
      <c r="B113" s="239"/>
      <c r="C113" s="242"/>
      <c r="D113" s="53" t="s">
        <v>249</v>
      </c>
      <c r="E113" s="52">
        <v>38</v>
      </c>
      <c r="F113" s="57" t="s">
        <v>250</v>
      </c>
      <c r="G113" s="70" t="s">
        <v>251</v>
      </c>
      <c r="H113" s="57" t="s">
        <v>252</v>
      </c>
      <c r="I113" s="59" t="s">
        <v>177</v>
      </c>
      <c r="J113" s="62"/>
      <c r="K113" s="83" t="s">
        <v>845</v>
      </c>
    </row>
    <row r="114" spans="2:11">
      <c r="B114" s="240"/>
      <c r="C114" s="243"/>
      <c r="D114" s="53" t="s">
        <v>253</v>
      </c>
      <c r="E114" s="52">
        <v>39</v>
      </c>
      <c r="F114" s="57" t="s">
        <v>254</v>
      </c>
      <c r="G114" s="70" t="s">
        <v>255</v>
      </c>
      <c r="H114" s="70" t="s">
        <v>256</v>
      </c>
      <c r="I114" s="52" t="s">
        <v>257</v>
      </c>
      <c r="J114" s="69"/>
      <c r="K114" s="83" t="s">
        <v>831</v>
      </c>
    </row>
    <row r="115" spans="2:11" ht="20.100000000000001" customHeight="1">
      <c r="I115" s="77"/>
      <c r="J115" s="82"/>
      <c r="K115" s="76"/>
    </row>
    <row r="116" spans="2:11" ht="20.100000000000001" customHeight="1">
      <c r="B116" s="71"/>
      <c r="C116" s="72"/>
      <c r="D116" s="73"/>
      <c r="E116" s="74"/>
      <c r="F116" s="236" t="s">
        <v>258</v>
      </c>
      <c r="G116" s="236"/>
      <c r="H116" s="29"/>
      <c r="I116" s="23" t="s">
        <v>259</v>
      </c>
      <c r="J116" s="23"/>
      <c r="K116" s="34"/>
    </row>
    <row r="117" spans="2:11" ht="20.100000000000001" customHeight="1">
      <c r="B117" s="71"/>
      <c r="C117" s="72"/>
      <c r="D117" s="73"/>
      <c r="E117" s="74"/>
      <c r="F117" s="237" t="s">
        <v>260</v>
      </c>
      <c r="G117" s="237"/>
      <c r="H117" s="29"/>
      <c r="I117" s="24" t="s">
        <v>261</v>
      </c>
      <c r="J117" s="24"/>
      <c r="K117" s="34"/>
    </row>
    <row r="118" spans="2:11" ht="20.100000000000001" customHeight="1">
      <c r="B118" s="71"/>
      <c r="C118" s="72"/>
      <c r="D118" s="73"/>
      <c r="E118" s="74"/>
      <c r="F118" s="74"/>
      <c r="G118" s="73"/>
      <c r="H118" s="29"/>
      <c r="I118" s="34" t="s">
        <v>262</v>
      </c>
      <c r="J118" s="34"/>
      <c r="K118" s="34"/>
    </row>
    <row r="119" spans="2:11" ht="20.100000000000001" customHeight="1">
      <c r="B119" s="32"/>
      <c r="C119" s="75"/>
      <c r="D119" s="32"/>
      <c r="E119" s="32"/>
      <c r="F119" s="32"/>
      <c r="G119" s="32"/>
      <c r="H119" s="32"/>
      <c r="I119" s="34" t="s">
        <v>263</v>
      </c>
      <c r="J119" s="34"/>
      <c r="K119" s="34"/>
    </row>
    <row r="120" spans="2:11" ht="20.100000000000001" customHeight="1">
      <c r="B120" s="32"/>
      <c r="C120" s="75"/>
      <c r="D120" s="32"/>
      <c r="E120" s="32"/>
      <c r="F120" s="237"/>
      <c r="G120" s="237"/>
      <c r="H120" s="32"/>
      <c r="I120" s="34" t="s">
        <v>264</v>
      </c>
      <c r="J120" s="34"/>
      <c r="K120" s="34"/>
    </row>
    <row r="121" spans="2:11" ht="20.100000000000001" customHeight="1">
      <c r="B121" s="32"/>
      <c r="C121" s="75"/>
      <c r="D121" s="32"/>
      <c r="E121" s="31"/>
      <c r="F121" s="237" t="s">
        <v>265</v>
      </c>
      <c r="G121" s="237"/>
      <c r="H121" s="32"/>
      <c r="I121" s="34"/>
      <c r="J121" s="34"/>
      <c r="K121" s="34"/>
    </row>
    <row r="122" spans="2:11" ht="20.100000000000001" customHeight="1">
      <c r="B122" s="32"/>
      <c r="C122" s="75"/>
      <c r="D122" s="32"/>
      <c r="E122" s="31"/>
      <c r="F122" s="32"/>
      <c r="G122" s="32"/>
      <c r="H122" s="32"/>
      <c r="I122" s="34"/>
      <c r="J122" s="34"/>
      <c r="K122" s="34"/>
    </row>
  </sheetData>
  <mergeCells count="205">
    <mergeCell ref="K104:K105"/>
    <mergeCell ref="K106:K107"/>
    <mergeCell ref="K108:K109"/>
    <mergeCell ref="K110:K111"/>
    <mergeCell ref="K86:K89"/>
    <mergeCell ref="K90:K91"/>
    <mergeCell ref="K92:K93"/>
    <mergeCell ref="K94:K95"/>
    <mergeCell ref="K96:K97"/>
    <mergeCell ref="K98:K99"/>
    <mergeCell ref="K100:K101"/>
    <mergeCell ref="K102:K103"/>
    <mergeCell ref="K62:K74"/>
    <mergeCell ref="J75:J76"/>
    <mergeCell ref="K75:K76"/>
    <mergeCell ref="J77:J78"/>
    <mergeCell ref="J79:J80"/>
    <mergeCell ref="J81:J82"/>
    <mergeCell ref="J83:J84"/>
    <mergeCell ref="K77:K78"/>
    <mergeCell ref="K79:K80"/>
    <mergeCell ref="K81:K82"/>
    <mergeCell ref="K83:K84"/>
    <mergeCell ref="F7:F8"/>
    <mergeCell ref="K16:K22"/>
    <mergeCell ref="K28:K29"/>
    <mergeCell ref="K30:K34"/>
    <mergeCell ref="K37:K44"/>
    <mergeCell ref="K45:K47"/>
    <mergeCell ref="K49:K50"/>
    <mergeCell ref="D49:D53"/>
    <mergeCell ref="E51:E53"/>
    <mergeCell ref="F51:F53"/>
    <mergeCell ref="G51:G53"/>
    <mergeCell ref="J51:J53"/>
    <mergeCell ref="K51:K53"/>
    <mergeCell ref="J49:J50"/>
    <mergeCell ref="K23:K27"/>
    <mergeCell ref="K54:K61"/>
    <mergeCell ref="H5:H6"/>
    <mergeCell ref="H51:H52"/>
    <mergeCell ref="I16:I22"/>
    <mergeCell ref="I51:I52"/>
    <mergeCell ref="K5:K6"/>
    <mergeCell ref="I5:J6"/>
    <mergeCell ref="J7:J8"/>
    <mergeCell ref="J9:J10"/>
    <mergeCell ref="K7:K8"/>
    <mergeCell ref="K9:K10"/>
    <mergeCell ref="K11:K12"/>
    <mergeCell ref="J11:J12"/>
    <mergeCell ref="G94:G95"/>
    <mergeCell ref="G96:G97"/>
    <mergeCell ref="G98:G99"/>
    <mergeCell ref="G100:G101"/>
    <mergeCell ref="G102:G103"/>
    <mergeCell ref="G104:G105"/>
    <mergeCell ref="G106:G107"/>
    <mergeCell ref="G108:G109"/>
    <mergeCell ref="G110:G111"/>
    <mergeCell ref="F110:F111"/>
    <mergeCell ref="G5:G6"/>
    <mergeCell ref="G7:G8"/>
    <mergeCell ref="G9:G10"/>
    <mergeCell ref="G11:G12"/>
    <mergeCell ref="G14:G15"/>
    <mergeCell ref="G16:G22"/>
    <mergeCell ref="G23:G27"/>
    <mergeCell ref="G28:G29"/>
    <mergeCell ref="G30:G33"/>
    <mergeCell ref="G37:G44"/>
    <mergeCell ref="G45:G47"/>
    <mergeCell ref="G49:G50"/>
    <mergeCell ref="G54:G61"/>
    <mergeCell ref="G62:G74"/>
    <mergeCell ref="G75:G76"/>
    <mergeCell ref="G77:G78"/>
    <mergeCell ref="G79:G80"/>
    <mergeCell ref="G81:G82"/>
    <mergeCell ref="G83:G84"/>
    <mergeCell ref="G86:G89"/>
    <mergeCell ref="G90:G91"/>
    <mergeCell ref="G92:G93"/>
    <mergeCell ref="F92:F93"/>
    <mergeCell ref="F94:F95"/>
    <mergeCell ref="F96:F97"/>
    <mergeCell ref="F98:F99"/>
    <mergeCell ref="F100:F101"/>
    <mergeCell ref="F102:F103"/>
    <mergeCell ref="F104:F105"/>
    <mergeCell ref="F106:F107"/>
    <mergeCell ref="F108:F109"/>
    <mergeCell ref="E106:E107"/>
    <mergeCell ref="E108:E109"/>
    <mergeCell ref="E96:E97"/>
    <mergeCell ref="E98:E99"/>
    <mergeCell ref="E100:E101"/>
    <mergeCell ref="E104:E105"/>
    <mergeCell ref="E110:E111"/>
    <mergeCell ref="F5:F6"/>
    <mergeCell ref="F9:F10"/>
    <mergeCell ref="F11:F12"/>
    <mergeCell ref="F14:F15"/>
    <mergeCell ref="F16:F22"/>
    <mergeCell ref="F23:F27"/>
    <mergeCell ref="F28:F29"/>
    <mergeCell ref="F30:F34"/>
    <mergeCell ref="F37:F44"/>
    <mergeCell ref="F45:F47"/>
    <mergeCell ref="F49:F50"/>
    <mergeCell ref="F54:F61"/>
    <mergeCell ref="F62:F74"/>
    <mergeCell ref="F75:F76"/>
    <mergeCell ref="F77:F78"/>
    <mergeCell ref="F79:F80"/>
    <mergeCell ref="F81:F82"/>
    <mergeCell ref="F83:F84"/>
    <mergeCell ref="F86:F89"/>
    <mergeCell ref="F90:F91"/>
    <mergeCell ref="E83:E84"/>
    <mergeCell ref="E86:E89"/>
    <mergeCell ref="E90:E91"/>
    <mergeCell ref="D102:D103"/>
    <mergeCell ref="D104:D105"/>
    <mergeCell ref="D106:D107"/>
    <mergeCell ref="D92:D93"/>
    <mergeCell ref="D94:D95"/>
    <mergeCell ref="D96:D97"/>
    <mergeCell ref="D98:D99"/>
    <mergeCell ref="D100:D101"/>
    <mergeCell ref="E77:E78"/>
    <mergeCell ref="E79:E80"/>
    <mergeCell ref="E81:E82"/>
    <mergeCell ref="D81:D82"/>
    <mergeCell ref="D83:D84"/>
    <mergeCell ref="D86:D89"/>
    <mergeCell ref="D90:D91"/>
    <mergeCell ref="E92:E93"/>
    <mergeCell ref="E94:E95"/>
    <mergeCell ref="E5:E6"/>
    <mergeCell ref="E7:E8"/>
    <mergeCell ref="E9:E10"/>
    <mergeCell ref="E11:E12"/>
    <mergeCell ref="E14:E15"/>
    <mergeCell ref="E16:E22"/>
    <mergeCell ref="E23:E27"/>
    <mergeCell ref="E28:E29"/>
    <mergeCell ref="E30:E34"/>
    <mergeCell ref="D5:D6"/>
    <mergeCell ref="D7:D8"/>
    <mergeCell ref="D9:D10"/>
    <mergeCell ref="D11:D12"/>
    <mergeCell ref="D13:D15"/>
    <mergeCell ref="D16:D22"/>
    <mergeCell ref="D23:D27"/>
    <mergeCell ref="D28:D29"/>
    <mergeCell ref="D30:D34"/>
    <mergeCell ref="F117:G117"/>
    <mergeCell ref="F120:G120"/>
    <mergeCell ref="F121:G121"/>
    <mergeCell ref="B5:B6"/>
    <mergeCell ref="B7:B12"/>
    <mergeCell ref="B62:B76"/>
    <mergeCell ref="B77:B78"/>
    <mergeCell ref="B79:B82"/>
    <mergeCell ref="B83:B84"/>
    <mergeCell ref="B85:B89"/>
    <mergeCell ref="B96:B97"/>
    <mergeCell ref="B98:B107"/>
    <mergeCell ref="B108:B111"/>
    <mergeCell ref="B112:B114"/>
    <mergeCell ref="C5:C6"/>
    <mergeCell ref="C7:C12"/>
    <mergeCell ref="C62:C76"/>
    <mergeCell ref="C77:C78"/>
    <mergeCell ref="C79:C82"/>
    <mergeCell ref="C83:C84"/>
    <mergeCell ref="C85:C89"/>
    <mergeCell ref="C90:C95"/>
    <mergeCell ref="C96:C97"/>
    <mergeCell ref="C98:C107"/>
    <mergeCell ref="B13:B27"/>
    <mergeCell ref="C13:C27"/>
    <mergeCell ref="B90:B95"/>
    <mergeCell ref="C28:C35"/>
    <mergeCell ref="B28:B35"/>
    <mergeCell ref="B36:B61"/>
    <mergeCell ref="C36:C61"/>
    <mergeCell ref="D36:D47"/>
    <mergeCell ref="F116:G116"/>
    <mergeCell ref="C108:C111"/>
    <mergeCell ref="C112:C114"/>
    <mergeCell ref="D54:D61"/>
    <mergeCell ref="D62:D74"/>
    <mergeCell ref="D75:D76"/>
    <mergeCell ref="D77:D78"/>
    <mergeCell ref="D79:D80"/>
    <mergeCell ref="D108:D109"/>
    <mergeCell ref="D110:D111"/>
    <mergeCell ref="E37:E44"/>
    <mergeCell ref="E45:E47"/>
    <mergeCell ref="E49:E50"/>
    <mergeCell ref="E54:E61"/>
    <mergeCell ref="E62:E74"/>
    <mergeCell ref="E75:E76"/>
  </mergeCells>
  <pageMargins left="1.3" right="0.15748031496062992" top="0.27559055118110237" bottom="0.31496062992125984" header="0.19685039370078741" footer="0.15748031496062992"/>
  <pageSetup paperSize="5" scale="69" fitToHeight="0" orientation="landscape" r:id="rId1"/>
  <rowBreaks count="2" manualBreakCount="2">
    <brk id="35" min="1" max="10" man="1"/>
    <brk id="78" min="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70C0"/>
  </sheetPr>
  <dimension ref="B1:L66"/>
  <sheetViews>
    <sheetView view="pageBreakPreview" topLeftCell="A41" zoomScale="70" zoomScaleSheetLayoutView="70" workbookViewId="0">
      <selection activeCell="G63" sqref="G63"/>
    </sheetView>
  </sheetViews>
  <sheetFormatPr defaultColWidth="9.140625" defaultRowHeight="14.25"/>
  <cols>
    <col min="1" max="1" width="9.140625" style="1"/>
    <col min="2" max="2" width="6.5703125" style="1" customWidth="1"/>
    <col min="3" max="3" width="22.42578125" style="8" customWidth="1"/>
    <col min="4" max="4" width="7.28515625" style="1" customWidth="1"/>
    <col min="5" max="5" width="31.7109375" style="1" customWidth="1"/>
    <col min="6" max="6" width="38.140625" style="1" customWidth="1"/>
    <col min="7" max="7" width="44" style="1" customWidth="1"/>
    <col min="8" max="8" width="20" style="8" customWidth="1"/>
    <col min="9" max="9" width="10.42578125" style="8" customWidth="1"/>
    <col min="10" max="10" width="21.28515625" style="8" customWidth="1"/>
    <col min="11" max="11" width="41.28515625" style="1" customWidth="1"/>
    <col min="12" max="12" width="23.42578125" style="1" customWidth="1"/>
    <col min="13" max="16384" width="9.140625" style="1"/>
  </cols>
  <sheetData>
    <row r="1" spans="2:10" s="36" customFormat="1" ht="18">
      <c r="B1" s="292" t="s">
        <v>846</v>
      </c>
      <c r="C1" s="293"/>
      <c r="D1" s="293"/>
      <c r="E1" s="293"/>
      <c r="F1" s="293"/>
      <c r="H1" s="37"/>
      <c r="I1" s="37"/>
      <c r="J1" s="37"/>
    </row>
    <row r="2" spans="2:10" s="36" customFormat="1" ht="18">
      <c r="B2" s="292" t="s">
        <v>1081</v>
      </c>
      <c r="C2" s="293"/>
      <c r="D2" s="293"/>
      <c r="E2" s="293"/>
      <c r="F2" s="293"/>
      <c r="G2" s="308" t="s">
        <v>1084</v>
      </c>
      <c r="H2" s="309"/>
      <c r="I2" s="309"/>
      <c r="J2" s="309"/>
    </row>
    <row r="3" spans="2:10" s="36" customFormat="1" ht="18">
      <c r="B3" s="129" t="s">
        <v>955</v>
      </c>
      <c r="C3" s="130"/>
      <c r="D3" s="130" t="s">
        <v>956</v>
      </c>
      <c r="E3" s="199" t="s">
        <v>1102</v>
      </c>
      <c r="F3" s="130"/>
      <c r="H3" s="37"/>
      <c r="I3" s="37"/>
      <c r="J3" s="37"/>
    </row>
    <row r="4" spans="2:10" s="36" customFormat="1" ht="18">
      <c r="B4" s="129" t="s">
        <v>957</v>
      </c>
      <c r="C4" s="130"/>
      <c r="D4" s="217" t="s">
        <v>956</v>
      </c>
      <c r="E4" s="157" t="s">
        <v>1085</v>
      </c>
      <c r="F4" s="130"/>
      <c r="H4" s="37"/>
      <c r="I4" s="37"/>
      <c r="J4" s="37"/>
    </row>
    <row r="5" spans="2:10" ht="15" customHeight="1">
      <c r="B5" s="321" t="s">
        <v>0</v>
      </c>
      <c r="C5" s="301" t="s">
        <v>1</v>
      </c>
      <c r="D5" s="301" t="s">
        <v>266</v>
      </c>
      <c r="E5" s="301" t="s">
        <v>3</v>
      </c>
      <c r="F5" s="301" t="s">
        <v>4</v>
      </c>
      <c r="G5" s="301" t="s">
        <v>267</v>
      </c>
      <c r="H5" s="294" t="s">
        <v>268</v>
      </c>
      <c r="I5" s="295"/>
      <c r="J5" s="310" t="s">
        <v>946</v>
      </c>
    </row>
    <row r="6" spans="2:10">
      <c r="B6" s="321"/>
      <c r="C6" s="301"/>
      <c r="D6" s="301"/>
      <c r="E6" s="301"/>
      <c r="F6" s="301"/>
      <c r="G6" s="301"/>
      <c r="H6" s="296"/>
      <c r="I6" s="297"/>
      <c r="J6" s="311"/>
    </row>
    <row r="7" spans="2:10">
      <c r="B7" s="39">
        <v>1</v>
      </c>
      <c r="C7" s="39">
        <v>2</v>
      </c>
      <c r="D7" s="39">
        <v>3</v>
      </c>
      <c r="E7" s="39">
        <v>4</v>
      </c>
      <c r="F7" s="39">
        <v>5</v>
      </c>
      <c r="G7" s="39">
        <v>6</v>
      </c>
      <c r="H7" s="39">
        <v>7</v>
      </c>
      <c r="I7" s="39">
        <v>8</v>
      </c>
      <c r="J7" s="39">
        <v>9</v>
      </c>
    </row>
    <row r="8" spans="2:10" ht="57" customHeight="1">
      <c r="B8" s="314">
        <v>1</v>
      </c>
      <c r="C8" s="314" t="s">
        <v>269</v>
      </c>
      <c r="D8" s="80">
        <v>1</v>
      </c>
      <c r="E8" s="41" t="s">
        <v>270</v>
      </c>
      <c r="F8" s="40" t="s">
        <v>947</v>
      </c>
      <c r="G8" s="120" t="s">
        <v>948</v>
      </c>
      <c r="H8" s="39" t="s">
        <v>322</v>
      </c>
      <c r="I8" s="201" t="s">
        <v>1105</v>
      </c>
      <c r="J8" s="12" t="s">
        <v>1073</v>
      </c>
    </row>
    <row r="9" spans="2:10" ht="28.5">
      <c r="B9" s="318"/>
      <c r="C9" s="318"/>
      <c r="D9" s="314">
        <v>2</v>
      </c>
      <c r="E9" s="305" t="s">
        <v>273</v>
      </c>
      <c r="F9" s="302" t="s">
        <v>274</v>
      </c>
      <c r="G9" s="120" t="s">
        <v>1072</v>
      </c>
      <c r="H9" s="39"/>
      <c r="I9" s="200" t="s">
        <v>1089</v>
      </c>
      <c r="J9" s="314" t="s">
        <v>1074</v>
      </c>
    </row>
    <row r="10" spans="2:10" ht="15">
      <c r="B10" s="318"/>
      <c r="C10" s="318"/>
      <c r="D10" s="318"/>
      <c r="E10" s="306"/>
      <c r="F10" s="303"/>
      <c r="G10" s="38" t="s">
        <v>276</v>
      </c>
      <c r="H10" s="39" t="s">
        <v>277</v>
      </c>
      <c r="I10" s="39"/>
      <c r="J10" s="318"/>
    </row>
    <row r="11" spans="2:10" ht="15">
      <c r="B11" s="318"/>
      <c r="C11" s="318"/>
      <c r="D11" s="318"/>
      <c r="E11" s="306"/>
      <c r="F11" s="303"/>
      <c r="G11" s="38" t="s">
        <v>278</v>
      </c>
      <c r="H11" s="39" t="s">
        <v>277</v>
      </c>
      <c r="I11" s="39"/>
      <c r="J11" s="318"/>
    </row>
    <row r="12" spans="2:10" ht="15">
      <c r="B12" s="318"/>
      <c r="C12" s="318"/>
      <c r="D12" s="318"/>
      <c r="E12" s="306"/>
      <c r="F12" s="303"/>
      <c r="G12" s="38" t="s">
        <v>279</v>
      </c>
      <c r="H12" s="39" t="s">
        <v>277</v>
      </c>
      <c r="I12" s="39"/>
      <c r="J12" s="315"/>
    </row>
    <row r="13" spans="2:10" ht="59.1" customHeight="1">
      <c r="B13" s="80">
        <v>2</v>
      </c>
      <c r="C13" s="80" t="s">
        <v>280</v>
      </c>
      <c r="D13" s="80">
        <v>3</v>
      </c>
      <c r="E13" s="81" t="s">
        <v>281</v>
      </c>
      <c r="F13" s="123" t="s">
        <v>282</v>
      </c>
      <c r="G13" s="124" t="s">
        <v>283</v>
      </c>
      <c r="H13" s="39" t="s">
        <v>949</v>
      </c>
      <c r="I13" s="200" t="s">
        <v>1090</v>
      </c>
      <c r="J13" s="12"/>
    </row>
    <row r="14" spans="2:10" ht="30" customHeight="1">
      <c r="B14" s="314">
        <v>3</v>
      </c>
      <c r="C14" s="314" t="s">
        <v>285</v>
      </c>
      <c r="D14" s="314">
        <v>4</v>
      </c>
      <c r="E14" s="305" t="s">
        <v>286</v>
      </c>
      <c r="F14" s="302" t="s">
        <v>287</v>
      </c>
      <c r="G14" s="40" t="s">
        <v>288</v>
      </c>
      <c r="H14" s="200" t="s">
        <v>1091</v>
      </c>
      <c r="I14" s="298">
        <v>1</v>
      </c>
      <c r="J14" s="323" t="s">
        <v>1075</v>
      </c>
    </row>
    <row r="15" spans="2:10">
      <c r="B15" s="318"/>
      <c r="C15" s="318"/>
      <c r="D15" s="315"/>
      <c r="E15" s="307"/>
      <c r="F15" s="304"/>
      <c r="G15" s="40" t="s">
        <v>290</v>
      </c>
      <c r="H15" s="200" t="s">
        <v>1091</v>
      </c>
      <c r="I15" s="299"/>
      <c r="J15" s="324"/>
    </row>
    <row r="16" spans="2:10" ht="28.5">
      <c r="B16" s="318"/>
      <c r="C16" s="318"/>
      <c r="D16" s="314">
        <v>5</v>
      </c>
      <c r="E16" s="305" t="s">
        <v>291</v>
      </c>
      <c r="F16" s="302" t="s">
        <v>292</v>
      </c>
      <c r="G16" s="40" t="s">
        <v>293</v>
      </c>
      <c r="H16" s="200" t="s">
        <v>1099</v>
      </c>
      <c r="I16" s="39">
        <v>39</v>
      </c>
      <c r="J16" s="323" t="s">
        <v>1075</v>
      </c>
    </row>
    <row r="17" spans="2:11">
      <c r="B17" s="318"/>
      <c r="C17" s="318"/>
      <c r="D17" s="318"/>
      <c r="E17" s="306"/>
      <c r="F17" s="303"/>
      <c r="G17" s="40" t="s">
        <v>294</v>
      </c>
      <c r="H17" s="200" t="s">
        <v>1092</v>
      </c>
      <c r="I17" s="39">
        <v>23</v>
      </c>
      <c r="J17" s="325"/>
    </row>
    <row r="18" spans="2:11">
      <c r="B18" s="318"/>
      <c r="C18" s="318"/>
      <c r="D18" s="318"/>
      <c r="E18" s="306"/>
      <c r="F18" s="303"/>
      <c r="G18" s="40" t="s">
        <v>295</v>
      </c>
      <c r="H18" s="200" t="s">
        <v>1093</v>
      </c>
      <c r="I18" s="39">
        <v>14</v>
      </c>
      <c r="J18" s="325"/>
    </row>
    <row r="19" spans="2:11">
      <c r="B19" s="318"/>
      <c r="C19" s="318"/>
      <c r="D19" s="318"/>
      <c r="E19" s="306"/>
      <c r="F19" s="303"/>
      <c r="G19" s="40" t="s">
        <v>296</v>
      </c>
      <c r="H19" s="200" t="s">
        <v>1094</v>
      </c>
      <c r="I19" s="39">
        <v>2</v>
      </c>
      <c r="J19" s="325"/>
    </row>
    <row r="20" spans="2:11">
      <c r="B20" s="315"/>
      <c r="C20" s="315"/>
      <c r="D20" s="315"/>
      <c r="E20" s="307"/>
      <c r="F20" s="304"/>
      <c r="G20" s="40" t="s">
        <v>297</v>
      </c>
      <c r="H20" s="155" t="s">
        <v>1071</v>
      </c>
      <c r="I20" s="39"/>
      <c r="J20" s="324"/>
    </row>
    <row r="21" spans="2:11" ht="23.45" customHeight="1">
      <c r="B21" s="314">
        <v>4</v>
      </c>
      <c r="C21" s="314" t="s">
        <v>298</v>
      </c>
      <c r="D21" s="314">
        <v>6</v>
      </c>
      <c r="E21" s="305" t="s">
        <v>299</v>
      </c>
      <c r="F21" s="302" t="s">
        <v>300</v>
      </c>
      <c r="G21" s="40" t="s">
        <v>301</v>
      </c>
      <c r="H21" s="200" t="s">
        <v>1095</v>
      </c>
      <c r="I21" s="300" t="s">
        <v>828</v>
      </c>
      <c r="J21" s="323" t="s">
        <v>1075</v>
      </c>
      <c r="K21" s="1" t="s">
        <v>302</v>
      </c>
    </row>
    <row r="22" spans="2:11" ht="21.6" customHeight="1">
      <c r="B22" s="318"/>
      <c r="C22" s="318"/>
      <c r="D22" s="315"/>
      <c r="E22" s="307"/>
      <c r="F22" s="304"/>
      <c r="G22" s="40" t="s">
        <v>303</v>
      </c>
      <c r="H22" s="200" t="s">
        <v>951</v>
      </c>
      <c r="I22" s="299"/>
      <c r="J22" s="324"/>
    </row>
    <row r="23" spans="2:11" ht="36.6" customHeight="1">
      <c r="B23" s="318"/>
      <c r="C23" s="318"/>
      <c r="D23" s="314">
        <v>7</v>
      </c>
      <c r="E23" s="305" t="s">
        <v>304</v>
      </c>
      <c r="F23" s="302" t="s">
        <v>305</v>
      </c>
      <c r="G23" s="40" t="s">
        <v>306</v>
      </c>
      <c r="H23" s="200" t="s">
        <v>1096</v>
      </c>
      <c r="I23" s="300" t="s">
        <v>1098</v>
      </c>
      <c r="J23" s="323" t="s">
        <v>1075</v>
      </c>
    </row>
    <row r="24" spans="2:11" ht="19.149999999999999" customHeight="1">
      <c r="B24" s="318"/>
      <c r="C24" s="318"/>
      <c r="D24" s="315"/>
      <c r="E24" s="307"/>
      <c r="F24" s="304"/>
      <c r="G24" s="40" t="s">
        <v>307</v>
      </c>
      <c r="H24" s="200" t="s">
        <v>1097</v>
      </c>
      <c r="I24" s="299"/>
      <c r="J24" s="324"/>
    </row>
    <row r="25" spans="2:11" ht="39.75" customHeight="1">
      <c r="B25" s="318"/>
      <c r="C25" s="318"/>
      <c r="D25" s="314">
        <v>8</v>
      </c>
      <c r="E25" s="305" t="s">
        <v>308</v>
      </c>
      <c r="F25" s="302" t="s">
        <v>309</v>
      </c>
      <c r="G25" s="40" t="s">
        <v>310</v>
      </c>
      <c r="H25" s="200" t="s">
        <v>1097</v>
      </c>
      <c r="I25" s="298">
        <v>1</v>
      </c>
      <c r="J25" s="323" t="s">
        <v>1075</v>
      </c>
    </row>
    <row r="26" spans="2:11" ht="18" customHeight="1">
      <c r="B26" s="315"/>
      <c r="C26" s="315"/>
      <c r="D26" s="315"/>
      <c r="E26" s="307"/>
      <c r="F26" s="304"/>
      <c r="G26" s="40" t="s">
        <v>307</v>
      </c>
      <c r="H26" s="200" t="s">
        <v>1097</v>
      </c>
      <c r="I26" s="299"/>
      <c r="J26" s="324"/>
    </row>
    <row r="27" spans="2:11" ht="23.45" customHeight="1">
      <c r="B27" s="319">
        <v>5</v>
      </c>
      <c r="C27" s="319" t="s">
        <v>311</v>
      </c>
      <c r="D27" s="314">
        <v>9</v>
      </c>
      <c r="E27" s="305" t="s">
        <v>312</v>
      </c>
      <c r="F27" s="302" t="s">
        <v>313</v>
      </c>
      <c r="G27" s="40" t="s">
        <v>314</v>
      </c>
      <c r="H27" s="39" t="s">
        <v>952</v>
      </c>
      <c r="I27" s="39">
        <v>3</v>
      </c>
      <c r="J27" s="314" t="s">
        <v>1076</v>
      </c>
    </row>
    <row r="28" spans="2:11">
      <c r="B28" s="319"/>
      <c r="C28" s="319"/>
      <c r="D28" s="318"/>
      <c r="E28" s="306"/>
      <c r="F28" s="303"/>
      <c r="G28" s="78" t="s">
        <v>316</v>
      </c>
      <c r="H28" s="39" t="s">
        <v>284</v>
      </c>
      <c r="I28" s="200" t="s">
        <v>1100</v>
      </c>
      <c r="J28" s="318"/>
    </row>
    <row r="29" spans="2:11">
      <c r="B29" s="319"/>
      <c r="C29" s="319"/>
      <c r="D29" s="318"/>
      <c r="E29" s="306"/>
      <c r="F29" s="303"/>
      <c r="G29" s="78" t="s">
        <v>317</v>
      </c>
      <c r="H29" s="39" t="s">
        <v>284</v>
      </c>
      <c r="I29" s="200" t="s">
        <v>1100</v>
      </c>
      <c r="J29" s="318"/>
    </row>
    <row r="30" spans="2:11">
      <c r="B30" s="319"/>
      <c r="C30" s="319"/>
      <c r="D30" s="315"/>
      <c r="E30" s="307"/>
      <c r="F30" s="304"/>
      <c r="G30" s="41" t="s">
        <v>318</v>
      </c>
      <c r="H30" s="39" t="s">
        <v>284</v>
      </c>
      <c r="I30" s="200" t="s">
        <v>1100</v>
      </c>
      <c r="J30" s="315"/>
    </row>
    <row r="31" spans="2:11" ht="45" customHeight="1">
      <c r="B31" s="319">
        <v>5</v>
      </c>
      <c r="C31" s="319" t="s">
        <v>1080</v>
      </c>
      <c r="D31" s="312">
        <v>10</v>
      </c>
      <c r="E31" s="305" t="s">
        <v>319</v>
      </c>
      <c r="F31" s="302" t="s">
        <v>320</v>
      </c>
      <c r="G31" s="40" t="s">
        <v>321</v>
      </c>
      <c r="H31" s="209" t="s">
        <v>1106</v>
      </c>
      <c r="I31" s="300" t="s">
        <v>828</v>
      </c>
      <c r="J31" s="323"/>
    </row>
    <row r="32" spans="2:11">
      <c r="B32" s="319"/>
      <c r="C32" s="319"/>
      <c r="D32" s="313"/>
      <c r="E32" s="307"/>
      <c r="F32" s="304"/>
      <c r="G32" s="40" t="s">
        <v>323</v>
      </c>
      <c r="H32" s="209" t="s">
        <v>1107</v>
      </c>
      <c r="I32" s="299"/>
      <c r="J32" s="324"/>
    </row>
    <row r="33" spans="2:12" ht="45" customHeight="1">
      <c r="B33" s="319"/>
      <c r="C33" s="319"/>
      <c r="D33" s="314">
        <v>11</v>
      </c>
      <c r="E33" s="305" t="s">
        <v>324</v>
      </c>
      <c r="F33" s="302" t="s">
        <v>325</v>
      </c>
      <c r="G33" s="40" t="s">
        <v>326</v>
      </c>
      <c r="H33" s="209" t="s">
        <v>1108</v>
      </c>
      <c r="I33" s="298">
        <v>1</v>
      </c>
      <c r="J33" s="323"/>
    </row>
    <row r="34" spans="2:12">
      <c r="B34" s="319"/>
      <c r="C34" s="319"/>
      <c r="D34" s="315"/>
      <c r="E34" s="307"/>
      <c r="F34" s="304"/>
      <c r="G34" s="40" t="s">
        <v>327</v>
      </c>
      <c r="H34" s="209" t="s">
        <v>1108</v>
      </c>
      <c r="I34" s="299"/>
      <c r="J34" s="324"/>
    </row>
    <row r="35" spans="2:12" ht="39" customHeight="1">
      <c r="B35" s="319"/>
      <c r="C35" s="319"/>
      <c r="D35" s="312">
        <v>12</v>
      </c>
      <c r="E35" s="305" t="s">
        <v>328</v>
      </c>
      <c r="F35" s="302" t="s">
        <v>329</v>
      </c>
      <c r="G35" s="40" t="s">
        <v>330</v>
      </c>
      <c r="H35" s="209" t="s">
        <v>1108</v>
      </c>
      <c r="I35" s="298">
        <v>1</v>
      </c>
      <c r="J35" s="323"/>
    </row>
    <row r="36" spans="2:12" ht="19.149999999999999" customHeight="1">
      <c r="B36" s="319"/>
      <c r="C36" s="319"/>
      <c r="D36" s="313"/>
      <c r="E36" s="307"/>
      <c r="F36" s="304"/>
      <c r="G36" s="40" t="s">
        <v>331</v>
      </c>
      <c r="H36" s="209" t="s">
        <v>1108</v>
      </c>
      <c r="I36" s="299"/>
      <c r="J36" s="324"/>
    </row>
    <row r="37" spans="2:12" ht="30" customHeight="1">
      <c r="B37" s="312">
        <v>6</v>
      </c>
      <c r="C37" s="314" t="s">
        <v>332</v>
      </c>
      <c r="D37" s="314">
        <v>13</v>
      </c>
      <c r="E37" s="305" t="s">
        <v>333</v>
      </c>
      <c r="F37" s="302" t="s">
        <v>334</v>
      </c>
      <c r="G37" s="40" t="s">
        <v>335</v>
      </c>
      <c r="H37" s="218">
        <v>20084267691</v>
      </c>
      <c r="I37" s="298">
        <v>1</v>
      </c>
      <c r="J37" s="326"/>
      <c r="K37" s="1" t="e">
        <f>IF(#REF!&lt;&gt;#REF!,"Total angrn sel OPD berbeda dgn total APBD","Ok")</f>
        <v>#REF!</v>
      </c>
      <c r="L37" s="46">
        <f>J37</f>
        <v>0</v>
      </c>
    </row>
    <row r="38" spans="2:12">
      <c r="B38" s="322"/>
      <c r="C38" s="318"/>
      <c r="D38" s="315"/>
      <c r="E38" s="307"/>
      <c r="F38" s="304"/>
      <c r="G38" s="40" t="s">
        <v>337</v>
      </c>
      <c r="H38" s="39" t="s">
        <v>943</v>
      </c>
      <c r="I38" s="299"/>
      <c r="J38" s="327"/>
      <c r="L38" s="46">
        <f>J38</f>
        <v>0</v>
      </c>
    </row>
    <row r="39" spans="2:12" ht="26.25" customHeight="1">
      <c r="B39" s="322"/>
      <c r="C39" s="318"/>
      <c r="D39" s="312">
        <v>14</v>
      </c>
      <c r="E39" s="305" t="s">
        <v>338</v>
      </c>
      <c r="F39" s="302" t="s">
        <v>339</v>
      </c>
      <c r="G39" s="122" t="s">
        <v>340</v>
      </c>
      <c r="H39" s="218">
        <v>10223165102</v>
      </c>
      <c r="I39" s="328">
        <v>0.5202</v>
      </c>
      <c r="J39" s="326"/>
    </row>
    <row r="40" spans="2:12" ht="21" customHeight="1">
      <c r="B40" s="322"/>
      <c r="C40" s="318"/>
      <c r="D40" s="313"/>
      <c r="E40" s="307"/>
      <c r="F40" s="304"/>
      <c r="G40" s="122" t="s">
        <v>341</v>
      </c>
      <c r="H40" s="218">
        <v>19649555737</v>
      </c>
      <c r="I40" s="299"/>
      <c r="J40" s="327"/>
    </row>
    <row r="41" spans="2:12" ht="30" customHeight="1">
      <c r="B41" s="322"/>
      <c r="C41" s="318"/>
      <c r="D41" s="314">
        <v>15</v>
      </c>
      <c r="E41" s="305" t="s">
        <v>342</v>
      </c>
      <c r="F41" s="302" t="s">
        <v>343</v>
      </c>
      <c r="G41" s="122" t="s">
        <v>344</v>
      </c>
      <c r="H41" s="218">
        <v>182076060</v>
      </c>
      <c r="I41" s="328">
        <v>1.8700000000000001E-2</v>
      </c>
      <c r="J41" s="326"/>
    </row>
    <row r="42" spans="2:12">
      <c r="B42" s="322"/>
      <c r="C42" s="318"/>
      <c r="D42" s="315"/>
      <c r="E42" s="307"/>
      <c r="F42" s="304"/>
      <c r="G42" s="122" t="s">
        <v>345</v>
      </c>
      <c r="H42" s="218">
        <v>9704969102</v>
      </c>
      <c r="I42" s="299"/>
      <c r="J42" s="327"/>
    </row>
    <row r="43" spans="2:12" ht="30" customHeight="1">
      <c r="B43" s="322"/>
      <c r="C43" s="318"/>
      <c r="D43" s="312">
        <v>16</v>
      </c>
      <c r="E43" s="305" t="s">
        <v>346</v>
      </c>
      <c r="F43" s="302" t="s">
        <v>347</v>
      </c>
      <c r="G43" s="122" t="s">
        <v>348</v>
      </c>
      <c r="H43" s="218">
        <v>9426390635</v>
      </c>
      <c r="I43" s="328">
        <v>0.47970000000000002</v>
      </c>
      <c r="J43" s="326"/>
    </row>
    <row r="44" spans="2:12">
      <c r="B44" s="322"/>
      <c r="C44" s="318"/>
      <c r="D44" s="313"/>
      <c r="E44" s="307"/>
      <c r="F44" s="304"/>
      <c r="G44" s="122" t="s">
        <v>349</v>
      </c>
      <c r="H44" s="218">
        <v>19649555737</v>
      </c>
      <c r="I44" s="299"/>
      <c r="J44" s="327"/>
    </row>
    <row r="45" spans="2:12" ht="20.45" customHeight="1">
      <c r="B45" s="322"/>
      <c r="C45" s="318"/>
      <c r="D45" s="314">
        <v>17</v>
      </c>
      <c r="E45" s="305" t="s">
        <v>350</v>
      </c>
      <c r="F45" s="302" t="s">
        <v>351</v>
      </c>
      <c r="G45" s="126" t="s">
        <v>352</v>
      </c>
      <c r="H45" s="39" t="s">
        <v>353</v>
      </c>
      <c r="I45" s="200" t="s">
        <v>1101</v>
      </c>
      <c r="J45" s="314"/>
    </row>
    <row r="46" spans="2:12">
      <c r="B46" s="322"/>
      <c r="C46" s="318"/>
      <c r="D46" s="318"/>
      <c r="E46" s="306"/>
      <c r="F46" s="303"/>
      <c r="G46" s="78" t="s">
        <v>354</v>
      </c>
      <c r="H46" s="39" t="s">
        <v>284</v>
      </c>
      <c r="I46" s="200" t="s">
        <v>1100</v>
      </c>
      <c r="J46" s="318"/>
    </row>
    <row r="47" spans="2:12">
      <c r="B47" s="322"/>
      <c r="C47" s="318"/>
      <c r="D47" s="318"/>
      <c r="E47" s="306"/>
      <c r="F47" s="303"/>
      <c r="G47" s="78" t="s">
        <v>355</v>
      </c>
      <c r="H47" s="39" t="s">
        <v>284</v>
      </c>
      <c r="I47" s="200" t="s">
        <v>1100</v>
      </c>
      <c r="J47" s="318"/>
    </row>
    <row r="48" spans="2:12">
      <c r="B48" s="313"/>
      <c r="C48" s="315"/>
      <c r="D48" s="315"/>
      <c r="E48" s="307"/>
      <c r="F48" s="304"/>
      <c r="G48" s="78" t="s">
        <v>356</v>
      </c>
      <c r="H48" s="39" t="s">
        <v>284</v>
      </c>
      <c r="I48" s="200" t="s">
        <v>1100</v>
      </c>
      <c r="J48" s="315"/>
    </row>
    <row r="49" spans="2:10" ht="28.5">
      <c r="B49" s="312">
        <v>7</v>
      </c>
      <c r="C49" s="314" t="s">
        <v>357</v>
      </c>
      <c r="D49" s="121">
        <v>18</v>
      </c>
      <c r="E49" s="41" t="s">
        <v>358</v>
      </c>
      <c r="F49" s="40" t="s">
        <v>359</v>
      </c>
      <c r="G49" s="40" t="s">
        <v>360</v>
      </c>
      <c r="H49" s="39" t="s">
        <v>284</v>
      </c>
      <c r="I49" s="200" t="s">
        <v>1100</v>
      </c>
      <c r="J49" s="12" t="s">
        <v>1078</v>
      </c>
    </row>
    <row r="50" spans="2:10" ht="26.45" customHeight="1">
      <c r="B50" s="322"/>
      <c r="C50" s="318"/>
      <c r="D50" s="314">
        <v>19</v>
      </c>
      <c r="E50" s="305" t="s">
        <v>361</v>
      </c>
      <c r="F50" s="302" t="s">
        <v>362</v>
      </c>
      <c r="G50" s="122" t="s">
        <v>363</v>
      </c>
      <c r="H50" s="218">
        <v>0</v>
      </c>
      <c r="I50" s="300" t="s">
        <v>828</v>
      </c>
      <c r="J50" s="326" t="s">
        <v>1077</v>
      </c>
    </row>
    <row r="51" spans="2:10" ht="32.450000000000003" customHeight="1">
      <c r="B51" s="313"/>
      <c r="C51" s="315"/>
      <c r="D51" s="315"/>
      <c r="E51" s="307"/>
      <c r="F51" s="304"/>
      <c r="G51" s="122" t="s">
        <v>364</v>
      </c>
      <c r="H51" s="218">
        <v>9509780773</v>
      </c>
      <c r="I51" s="299"/>
      <c r="J51" s="327"/>
    </row>
    <row r="52" spans="2:10" ht="28.5" customHeight="1">
      <c r="B52" s="312">
        <v>8</v>
      </c>
      <c r="C52" s="314" t="s">
        <v>365</v>
      </c>
      <c r="D52" s="314">
        <v>20</v>
      </c>
      <c r="E52" s="41" t="s">
        <v>366</v>
      </c>
      <c r="F52" s="40" t="s">
        <v>367</v>
      </c>
      <c r="G52" s="122" t="s">
        <v>368</v>
      </c>
      <c r="H52" s="39" t="s">
        <v>369</v>
      </c>
      <c r="I52" s="39" t="s">
        <v>945</v>
      </c>
      <c r="J52" s="314"/>
    </row>
    <row r="53" spans="2:10">
      <c r="B53" s="322"/>
      <c r="C53" s="318"/>
      <c r="D53" s="318"/>
      <c r="E53" s="16" t="s">
        <v>370</v>
      </c>
      <c r="F53" s="40"/>
      <c r="G53" s="16" t="s">
        <v>371</v>
      </c>
      <c r="H53" s="39" t="s">
        <v>284</v>
      </c>
      <c r="I53" s="200" t="s">
        <v>1100</v>
      </c>
      <c r="J53" s="318"/>
    </row>
    <row r="54" spans="2:10">
      <c r="B54" s="322"/>
      <c r="C54" s="318"/>
      <c r="D54" s="318"/>
      <c r="E54" s="16" t="s">
        <v>372</v>
      </c>
      <c r="F54" s="40"/>
      <c r="G54" s="16" t="s">
        <v>373</v>
      </c>
      <c r="H54" s="39" t="s">
        <v>284</v>
      </c>
      <c r="I54" s="200" t="s">
        <v>1100</v>
      </c>
      <c r="J54" s="318"/>
    </row>
    <row r="55" spans="2:10">
      <c r="B55" s="322"/>
      <c r="C55" s="318"/>
      <c r="D55" s="318"/>
      <c r="E55" s="16" t="s">
        <v>374</v>
      </c>
      <c r="F55" s="40"/>
      <c r="G55" s="16" t="s">
        <v>375</v>
      </c>
      <c r="H55" s="39" t="s">
        <v>284</v>
      </c>
      <c r="I55" s="200" t="s">
        <v>1100</v>
      </c>
      <c r="J55" s="318"/>
    </row>
    <row r="56" spans="2:10">
      <c r="B56" s="322"/>
      <c r="C56" s="318"/>
      <c r="D56" s="318"/>
      <c r="E56" s="16" t="s">
        <v>376</v>
      </c>
      <c r="F56" s="40"/>
      <c r="G56" s="16" t="s">
        <v>377</v>
      </c>
      <c r="H56" s="39" t="s">
        <v>284</v>
      </c>
      <c r="I56" s="39"/>
      <c r="J56" s="318"/>
    </row>
    <row r="57" spans="2:10" ht="28.5">
      <c r="B57" s="322"/>
      <c r="C57" s="318"/>
      <c r="D57" s="315"/>
      <c r="E57" s="16" t="s">
        <v>378</v>
      </c>
      <c r="F57" s="40"/>
      <c r="G57" s="16" t="s">
        <v>379</v>
      </c>
      <c r="H57" s="39" t="s">
        <v>284</v>
      </c>
      <c r="I57" s="200" t="s">
        <v>1100</v>
      </c>
      <c r="J57" s="315"/>
    </row>
    <row r="58" spans="2:10" ht="43.5">
      <c r="B58" s="313"/>
      <c r="C58" s="315"/>
      <c r="D58" s="156">
        <v>21</v>
      </c>
      <c r="E58" s="41" t="s">
        <v>380</v>
      </c>
      <c r="F58" s="40" t="s">
        <v>381</v>
      </c>
      <c r="G58" s="161" t="s">
        <v>382</v>
      </c>
      <c r="H58" s="155" t="s">
        <v>284</v>
      </c>
      <c r="I58" s="200" t="s">
        <v>1090</v>
      </c>
      <c r="J58" s="12" t="s">
        <v>1079</v>
      </c>
    </row>
    <row r="59" spans="2:10" ht="20.100000000000001" customHeight="1">
      <c r="B59" s="42"/>
      <c r="C59" s="316"/>
      <c r="D59" s="316"/>
      <c r="E59" s="316"/>
      <c r="G59" s="43"/>
      <c r="H59" s="317"/>
      <c r="I59" s="317"/>
      <c r="J59" s="317"/>
    </row>
    <row r="60" spans="2:10" ht="15">
      <c r="B60" s="42"/>
      <c r="C60" s="320"/>
      <c r="D60" s="320"/>
      <c r="E60" s="320"/>
      <c r="G60" s="26"/>
      <c r="H60" s="329" t="s">
        <v>1109</v>
      </c>
      <c r="I60" s="329"/>
      <c r="J60" s="329"/>
    </row>
    <row r="61" spans="2:10" ht="15">
      <c r="B61" s="42"/>
      <c r="C61" s="216"/>
      <c r="D61" s="216"/>
      <c r="E61" s="216"/>
      <c r="G61" s="26"/>
      <c r="H61" s="329"/>
      <c r="I61" s="329"/>
      <c r="J61" s="329"/>
    </row>
    <row r="62" spans="2:10" ht="20.100000000000001" customHeight="1">
      <c r="B62" s="42"/>
      <c r="C62" s="216"/>
      <c r="D62" s="216"/>
      <c r="E62" s="216"/>
      <c r="G62" s="26"/>
      <c r="H62" s="223"/>
      <c r="I62" s="223"/>
      <c r="J62" s="223"/>
    </row>
    <row r="63" spans="2:10" ht="20.100000000000001" customHeight="1">
      <c r="B63" s="42"/>
      <c r="C63" s="42"/>
      <c r="D63" s="44"/>
      <c r="E63" s="45"/>
      <c r="F63" s="26"/>
      <c r="G63" s="26"/>
      <c r="H63" s="329"/>
      <c r="I63" s="329"/>
      <c r="J63" s="329"/>
    </row>
    <row r="64" spans="2:10" ht="15">
      <c r="F64" s="26"/>
      <c r="G64" s="26"/>
      <c r="H64" s="329" t="s">
        <v>1110</v>
      </c>
      <c r="I64" s="329"/>
      <c r="J64" s="329"/>
    </row>
    <row r="65" spans="3:10">
      <c r="F65" s="26"/>
      <c r="G65" s="26"/>
      <c r="H65" s="330" t="s">
        <v>1111</v>
      </c>
      <c r="I65" s="330"/>
      <c r="J65" s="330"/>
    </row>
    <row r="66" spans="3:10" ht="15">
      <c r="C66" s="320"/>
      <c r="D66" s="320"/>
      <c r="E66" s="320"/>
      <c r="G66" s="26"/>
      <c r="H66" s="330" t="s">
        <v>1112</v>
      </c>
      <c r="I66" s="331"/>
      <c r="J66" s="331"/>
    </row>
  </sheetData>
  <mergeCells count="115">
    <mergeCell ref="H60:J60"/>
    <mergeCell ref="H63:J63"/>
    <mergeCell ref="H64:J64"/>
    <mergeCell ref="H66:J66"/>
    <mergeCell ref="H65:J65"/>
    <mergeCell ref="H61:J61"/>
    <mergeCell ref="F23:F24"/>
    <mergeCell ref="J23:J24"/>
    <mergeCell ref="J25:J26"/>
    <mergeCell ref="J27:J30"/>
    <mergeCell ref="J31:J32"/>
    <mergeCell ref="J33:J34"/>
    <mergeCell ref="J45:J48"/>
    <mergeCell ref="J50:J51"/>
    <mergeCell ref="J52:J57"/>
    <mergeCell ref="C27:C30"/>
    <mergeCell ref="C31:C36"/>
    <mergeCell ref="I33:I34"/>
    <mergeCell ref="I35:I36"/>
    <mergeCell ref="J35:J36"/>
    <mergeCell ref="J37:J38"/>
    <mergeCell ref="J39:J40"/>
    <mergeCell ref="J41:J42"/>
    <mergeCell ref="J43:J44"/>
    <mergeCell ref="C52:C58"/>
    <mergeCell ref="I41:I42"/>
    <mergeCell ref="I43:I44"/>
    <mergeCell ref="I31:I32"/>
    <mergeCell ref="I37:I38"/>
    <mergeCell ref="I39:I40"/>
    <mergeCell ref="F50:F51"/>
    <mergeCell ref="E50:E51"/>
    <mergeCell ref="D52:D57"/>
    <mergeCell ref="I50:I51"/>
    <mergeCell ref="F43:F44"/>
    <mergeCell ref="E37:E38"/>
    <mergeCell ref="E41:E42"/>
    <mergeCell ref="E43:E44"/>
    <mergeCell ref="B52:B58"/>
    <mergeCell ref="E45:E48"/>
    <mergeCell ref="F45:F48"/>
    <mergeCell ref="D45:D48"/>
    <mergeCell ref="D50:D51"/>
    <mergeCell ref="F41:F42"/>
    <mergeCell ref="E39:E40"/>
    <mergeCell ref="E27:E30"/>
    <mergeCell ref="F27:F30"/>
    <mergeCell ref="B27:B30"/>
    <mergeCell ref="B31:B36"/>
    <mergeCell ref="C60:E60"/>
    <mergeCell ref="C66:E66"/>
    <mergeCell ref="B5:B6"/>
    <mergeCell ref="B8:B12"/>
    <mergeCell ref="B14:B20"/>
    <mergeCell ref="B21:B26"/>
    <mergeCell ref="B37:B48"/>
    <mergeCell ref="B49:B51"/>
    <mergeCell ref="C5:C6"/>
    <mergeCell ref="C8:C12"/>
    <mergeCell ref="C14:C20"/>
    <mergeCell ref="C21:C26"/>
    <mergeCell ref="D27:D30"/>
    <mergeCell ref="E23:E24"/>
    <mergeCell ref="E25:E26"/>
    <mergeCell ref="E31:E32"/>
    <mergeCell ref="E33:E34"/>
    <mergeCell ref="E35:E36"/>
    <mergeCell ref="D41:D42"/>
    <mergeCell ref="D43:D44"/>
    <mergeCell ref="D31:D32"/>
    <mergeCell ref="D33:D34"/>
    <mergeCell ref="C59:E59"/>
    <mergeCell ref="H59:J59"/>
    <mergeCell ref="C37:C48"/>
    <mergeCell ref="C49:C51"/>
    <mergeCell ref="D5:D6"/>
    <mergeCell ref="D9:D12"/>
    <mergeCell ref="D14:D15"/>
    <mergeCell ref="D16:D20"/>
    <mergeCell ref="D21:D22"/>
    <mergeCell ref="D23:D24"/>
    <mergeCell ref="D25:D26"/>
    <mergeCell ref="I23:I24"/>
    <mergeCell ref="I25:I26"/>
    <mergeCell ref="D35:D36"/>
    <mergeCell ref="D37:D38"/>
    <mergeCell ref="D39:D40"/>
    <mergeCell ref="F25:F26"/>
    <mergeCell ref="F31:F32"/>
    <mergeCell ref="F33:F34"/>
    <mergeCell ref="F35:F36"/>
    <mergeCell ref="F37:F38"/>
    <mergeCell ref="F39:F40"/>
    <mergeCell ref="B1:F1"/>
    <mergeCell ref="B2:F2"/>
    <mergeCell ref="H5:I6"/>
    <mergeCell ref="I14:I15"/>
    <mergeCell ref="I21:I22"/>
    <mergeCell ref="F5:F6"/>
    <mergeCell ref="F9:F12"/>
    <mergeCell ref="F14:F15"/>
    <mergeCell ref="F16:F20"/>
    <mergeCell ref="F21:F22"/>
    <mergeCell ref="G5:G6"/>
    <mergeCell ref="E5:E6"/>
    <mergeCell ref="E9:E12"/>
    <mergeCell ref="E14:E15"/>
    <mergeCell ref="E16:E20"/>
    <mergeCell ref="E21:E22"/>
    <mergeCell ref="G2:J2"/>
    <mergeCell ref="J5:J6"/>
    <mergeCell ref="J9:J12"/>
    <mergeCell ref="J14:J15"/>
    <mergeCell ref="J16:J20"/>
    <mergeCell ref="J21:J22"/>
  </mergeCells>
  <pageMargins left="0.35433070866141736" right="0.15748031496062992" top="0.27559055118110237" bottom="0.23622047244094491" header="0.15748031496062992" footer="0.15748031496062992"/>
  <pageSetup paperSize="5" scale="73" fitToHeight="0" orientation="landscape" blackAndWhite="1" horizontalDpi="4294967293" r:id="rId1"/>
  <rowBreaks count="1" manualBreakCount="1">
    <brk id="30" min="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70C0"/>
    <pageSetUpPr fitToPage="1"/>
  </sheetPr>
  <dimension ref="B1:O65"/>
  <sheetViews>
    <sheetView view="pageBreakPreview" zoomScale="60" workbookViewId="0">
      <selection activeCell="M1" sqref="M1"/>
    </sheetView>
  </sheetViews>
  <sheetFormatPr defaultColWidth="9.140625" defaultRowHeight="14.25"/>
  <cols>
    <col min="1" max="1" width="9.140625" style="1"/>
    <col min="2" max="2" width="6.7109375" style="1" customWidth="1"/>
    <col min="3" max="3" width="24" style="8" customWidth="1"/>
    <col min="4" max="4" width="9.140625" style="1"/>
    <col min="5" max="5" width="31.7109375" style="1" customWidth="1"/>
    <col min="6" max="6" width="38.140625" style="1" customWidth="1"/>
    <col min="7" max="8" width="44" style="1" customWidth="1"/>
    <col min="9" max="9" width="15.28515625" style="8" customWidth="1"/>
    <col min="10" max="10" width="12" style="8" customWidth="1"/>
    <col min="11" max="11" width="14.7109375" style="8" customWidth="1"/>
    <col min="12" max="12" width="12.7109375" style="8" customWidth="1"/>
    <col min="13" max="13" width="23.28515625" style="1" customWidth="1"/>
    <col min="14" max="14" width="41.28515625" style="1" customWidth="1"/>
    <col min="15" max="15" width="23.42578125" style="1" customWidth="1"/>
    <col min="16" max="16384" width="9.140625" style="1"/>
  </cols>
  <sheetData>
    <row r="1" spans="2:13" s="36" customFormat="1" ht="18">
      <c r="B1" s="292" t="s">
        <v>846</v>
      </c>
      <c r="C1" s="293"/>
      <c r="D1" s="293"/>
      <c r="E1" s="293"/>
      <c r="F1" s="293"/>
      <c r="I1" s="37"/>
      <c r="J1" s="37"/>
      <c r="K1" s="37"/>
      <c r="L1" s="37"/>
    </row>
    <row r="2" spans="2:13" s="36" customFormat="1" ht="18">
      <c r="B2" s="292" t="s">
        <v>1081</v>
      </c>
      <c r="C2" s="293"/>
      <c r="D2" s="293"/>
      <c r="E2" s="293"/>
      <c r="F2" s="293"/>
      <c r="I2" s="336" t="s">
        <v>1083</v>
      </c>
      <c r="J2" s="337"/>
      <c r="K2" s="337"/>
      <c r="L2" s="337"/>
      <c r="M2" s="337"/>
    </row>
    <row r="3" spans="2:13" s="36" customFormat="1" ht="18">
      <c r="B3" s="129" t="s">
        <v>955</v>
      </c>
      <c r="C3" s="130"/>
      <c r="D3" s="130" t="s">
        <v>956</v>
      </c>
      <c r="E3" s="130"/>
      <c r="F3" s="130"/>
      <c r="I3" s="37"/>
      <c r="J3" s="37"/>
      <c r="K3" s="37"/>
      <c r="L3" s="37"/>
    </row>
    <row r="4" spans="2:13" s="36" customFormat="1" ht="18">
      <c r="B4" s="129" t="s">
        <v>957</v>
      </c>
      <c r="C4" s="130"/>
      <c r="D4" s="130" t="s">
        <v>956</v>
      </c>
      <c r="E4" s="130"/>
      <c r="F4" s="130"/>
      <c r="I4" s="37"/>
      <c r="J4" s="37"/>
      <c r="K4" s="37"/>
      <c r="L4" s="37"/>
    </row>
    <row r="5" spans="2:13" s="36" customFormat="1" ht="18">
      <c r="B5" s="134" t="s">
        <v>958</v>
      </c>
      <c r="C5" s="130" t="s">
        <v>960</v>
      </c>
      <c r="D5" s="130"/>
      <c r="E5" s="130"/>
      <c r="F5" s="130"/>
      <c r="I5" s="37"/>
      <c r="J5" s="37"/>
      <c r="K5" s="37"/>
      <c r="L5" s="37"/>
    </row>
    <row r="6" spans="2:13" s="36" customFormat="1" ht="18">
      <c r="B6" s="134" t="s">
        <v>959</v>
      </c>
      <c r="C6" s="130" t="s">
        <v>960</v>
      </c>
      <c r="D6" s="130"/>
      <c r="E6" s="130"/>
      <c r="F6" s="130"/>
      <c r="I6" s="37"/>
      <c r="J6" s="37"/>
      <c r="K6" s="37"/>
      <c r="L6" s="37"/>
    </row>
    <row r="7" spans="2:13" ht="15" customHeight="1">
      <c r="B7" s="321" t="s">
        <v>0</v>
      </c>
      <c r="C7" s="301" t="s">
        <v>1</v>
      </c>
      <c r="D7" s="301" t="s">
        <v>266</v>
      </c>
      <c r="E7" s="301" t="s">
        <v>3</v>
      </c>
      <c r="F7" s="301" t="s">
        <v>4</v>
      </c>
      <c r="G7" s="294" t="s">
        <v>5</v>
      </c>
      <c r="H7" s="295"/>
      <c r="I7" s="294" t="s">
        <v>268</v>
      </c>
      <c r="J7" s="333"/>
      <c r="K7" s="333"/>
      <c r="L7" s="295"/>
      <c r="M7" s="294" t="s">
        <v>946</v>
      </c>
    </row>
    <row r="8" spans="2:13" ht="15">
      <c r="B8" s="321"/>
      <c r="C8" s="301"/>
      <c r="D8" s="301"/>
      <c r="E8" s="301"/>
      <c r="F8" s="332"/>
      <c r="G8" s="133" t="s">
        <v>954</v>
      </c>
      <c r="H8" s="133" t="s">
        <v>961</v>
      </c>
      <c r="I8" s="332" t="s">
        <v>954</v>
      </c>
      <c r="J8" s="334"/>
      <c r="K8" s="332" t="s">
        <v>961</v>
      </c>
      <c r="L8" s="334"/>
      <c r="M8" s="335"/>
    </row>
    <row r="9" spans="2:13">
      <c r="B9" s="119">
        <v>1</v>
      </c>
      <c r="C9" s="119">
        <v>2</v>
      </c>
      <c r="D9" s="119">
        <v>3</v>
      </c>
      <c r="E9" s="119">
        <v>4</v>
      </c>
      <c r="F9" s="119">
        <v>5</v>
      </c>
      <c r="G9" s="131" t="s">
        <v>962</v>
      </c>
      <c r="H9" s="132" t="s">
        <v>963</v>
      </c>
      <c r="I9" s="132" t="s">
        <v>953</v>
      </c>
      <c r="J9" s="132" t="s">
        <v>964</v>
      </c>
      <c r="K9" s="132" t="s">
        <v>965</v>
      </c>
      <c r="L9" s="132" t="s">
        <v>966</v>
      </c>
      <c r="M9" s="296"/>
    </row>
    <row r="10" spans="2:13" ht="57" customHeight="1">
      <c r="B10" s="314">
        <v>1</v>
      </c>
      <c r="C10" s="314" t="s">
        <v>269</v>
      </c>
      <c r="D10" s="86">
        <v>1</v>
      </c>
      <c r="E10" s="41" t="s">
        <v>270</v>
      </c>
      <c r="F10" s="40" t="s">
        <v>271</v>
      </c>
      <c r="G10" s="120" t="s">
        <v>272</v>
      </c>
      <c r="H10" s="120" t="s">
        <v>272</v>
      </c>
      <c r="I10" s="132" t="s">
        <v>322</v>
      </c>
      <c r="J10" s="132" t="s">
        <v>942</v>
      </c>
      <c r="K10" s="132" t="s">
        <v>322</v>
      </c>
      <c r="L10" s="132" t="s">
        <v>942</v>
      </c>
      <c r="M10" s="12" t="s">
        <v>1073</v>
      </c>
    </row>
    <row r="11" spans="2:13" ht="28.5">
      <c r="B11" s="318"/>
      <c r="C11" s="318"/>
      <c r="D11" s="314">
        <v>2</v>
      </c>
      <c r="E11" s="305" t="s">
        <v>273</v>
      </c>
      <c r="F11" s="302" t="s">
        <v>274</v>
      </c>
      <c r="G11" s="120" t="s">
        <v>1072</v>
      </c>
      <c r="H11" s="120" t="s">
        <v>1072</v>
      </c>
      <c r="I11" s="132"/>
      <c r="J11" s="132" t="s">
        <v>275</v>
      </c>
      <c r="K11" s="132"/>
      <c r="L11" s="132" t="s">
        <v>275</v>
      </c>
      <c r="M11" s="314" t="s">
        <v>1074</v>
      </c>
    </row>
    <row r="12" spans="2:13" ht="15">
      <c r="B12" s="318"/>
      <c r="C12" s="318"/>
      <c r="D12" s="318"/>
      <c r="E12" s="306"/>
      <c r="F12" s="303"/>
      <c r="G12" s="38" t="s">
        <v>276</v>
      </c>
      <c r="H12" s="38" t="s">
        <v>276</v>
      </c>
      <c r="I12" s="132" t="s">
        <v>277</v>
      </c>
      <c r="J12" s="132"/>
      <c r="K12" s="132" t="s">
        <v>277</v>
      </c>
      <c r="L12" s="132"/>
      <c r="M12" s="318"/>
    </row>
    <row r="13" spans="2:13" ht="15">
      <c r="B13" s="318"/>
      <c r="C13" s="318"/>
      <c r="D13" s="318"/>
      <c r="E13" s="306"/>
      <c r="F13" s="303"/>
      <c r="G13" s="38" t="s">
        <v>278</v>
      </c>
      <c r="H13" s="38" t="s">
        <v>278</v>
      </c>
      <c r="I13" s="132" t="s">
        <v>277</v>
      </c>
      <c r="J13" s="132"/>
      <c r="K13" s="201" t="s">
        <v>277</v>
      </c>
      <c r="L13" s="132"/>
      <c r="M13" s="318"/>
    </row>
    <row r="14" spans="2:13" ht="15">
      <c r="B14" s="318"/>
      <c r="C14" s="318"/>
      <c r="D14" s="318"/>
      <c r="E14" s="306"/>
      <c r="F14" s="303"/>
      <c r="G14" s="38" t="s">
        <v>279</v>
      </c>
      <c r="H14" s="38" t="s">
        <v>279</v>
      </c>
      <c r="I14" s="132" t="s">
        <v>277</v>
      </c>
      <c r="J14" s="132"/>
      <c r="K14" s="132" t="s">
        <v>277</v>
      </c>
      <c r="L14" s="132"/>
      <c r="M14" s="315"/>
    </row>
    <row r="15" spans="2:13" ht="59.1" customHeight="1">
      <c r="B15" s="86">
        <v>2</v>
      </c>
      <c r="C15" s="86" t="s">
        <v>280</v>
      </c>
      <c r="D15" s="86">
        <v>3</v>
      </c>
      <c r="E15" s="85" t="s">
        <v>281</v>
      </c>
      <c r="F15" s="125" t="s">
        <v>282</v>
      </c>
      <c r="G15" s="124" t="s">
        <v>283</v>
      </c>
      <c r="H15" s="124" t="s">
        <v>283</v>
      </c>
      <c r="I15" s="132" t="s">
        <v>949</v>
      </c>
      <c r="J15" s="132" t="s">
        <v>284</v>
      </c>
      <c r="K15" s="132" t="s">
        <v>949</v>
      </c>
      <c r="L15" s="132" t="s">
        <v>284</v>
      </c>
      <c r="M15" s="12"/>
    </row>
    <row r="16" spans="2:13" ht="30" customHeight="1">
      <c r="B16" s="314">
        <v>3</v>
      </c>
      <c r="C16" s="314" t="s">
        <v>285</v>
      </c>
      <c r="D16" s="314">
        <v>4</v>
      </c>
      <c r="E16" s="305" t="s">
        <v>286</v>
      </c>
      <c r="F16" s="302" t="s">
        <v>287</v>
      </c>
      <c r="G16" s="40" t="s">
        <v>288</v>
      </c>
      <c r="H16" s="40" t="s">
        <v>288</v>
      </c>
      <c r="I16" s="132" t="s">
        <v>950</v>
      </c>
      <c r="J16" s="300" t="s">
        <v>828</v>
      </c>
      <c r="K16" s="132" t="s">
        <v>950</v>
      </c>
      <c r="L16" s="300" t="s">
        <v>828</v>
      </c>
      <c r="M16" s="323" t="s">
        <v>1075</v>
      </c>
    </row>
    <row r="17" spans="2:13">
      <c r="B17" s="318"/>
      <c r="C17" s="318"/>
      <c r="D17" s="315"/>
      <c r="E17" s="307"/>
      <c r="F17" s="304"/>
      <c r="G17" s="40" t="s">
        <v>290</v>
      </c>
      <c r="H17" s="40" t="s">
        <v>290</v>
      </c>
      <c r="I17" s="132" t="s">
        <v>950</v>
      </c>
      <c r="J17" s="299"/>
      <c r="K17" s="132" t="s">
        <v>950</v>
      </c>
      <c r="L17" s="299"/>
      <c r="M17" s="324"/>
    </row>
    <row r="18" spans="2:13" ht="28.5">
      <c r="B18" s="318"/>
      <c r="C18" s="318"/>
      <c r="D18" s="314">
        <v>5</v>
      </c>
      <c r="E18" s="305" t="s">
        <v>291</v>
      </c>
      <c r="F18" s="302" t="s">
        <v>292</v>
      </c>
      <c r="G18" s="40" t="s">
        <v>293</v>
      </c>
      <c r="H18" s="40" t="s">
        <v>293</v>
      </c>
      <c r="I18" s="132" t="s">
        <v>950</v>
      </c>
      <c r="J18" s="132"/>
      <c r="K18" s="132" t="s">
        <v>950</v>
      </c>
      <c r="L18" s="132"/>
      <c r="M18" s="323" t="s">
        <v>1075</v>
      </c>
    </row>
    <row r="19" spans="2:13">
      <c r="B19" s="318"/>
      <c r="C19" s="318"/>
      <c r="D19" s="318"/>
      <c r="E19" s="306"/>
      <c r="F19" s="303"/>
      <c r="G19" s="40" t="s">
        <v>294</v>
      </c>
      <c r="H19" s="40" t="s">
        <v>294</v>
      </c>
      <c r="I19" s="155" t="s">
        <v>1071</v>
      </c>
      <c r="J19" s="132"/>
      <c r="K19" s="155" t="s">
        <v>1071</v>
      </c>
      <c r="L19" s="132"/>
      <c r="M19" s="325"/>
    </row>
    <row r="20" spans="2:13">
      <c r="B20" s="318"/>
      <c r="C20" s="318"/>
      <c r="D20" s="318"/>
      <c r="E20" s="306"/>
      <c r="F20" s="303"/>
      <c r="G20" s="40" t="s">
        <v>295</v>
      </c>
      <c r="H20" s="40" t="s">
        <v>295</v>
      </c>
      <c r="I20" s="155" t="s">
        <v>1071</v>
      </c>
      <c r="J20" s="132"/>
      <c r="K20" s="155" t="s">
        <v>1071</v>
      </c>
      <c r="L20" s="132"/>
      <c r="M20" s="325"/>
    </row>
    <row r="21" spans="2:13">
      <c r="B21" s="318"/>
      <c r="C21" s="318"/>
      <c r="D21" s="318"/>
      <c r="E21" s="306"/>
      <c r="F21" s="303"/>
      <c r="G21" s="40" t="s">
        <v>296</v>
      </c>
      <c r="H21" s="40" t="s">
        <v>296</v>
      </c>
      <c r="I21" s="155" t="s">
        <v>1071</v>
      </c>
      <c r="J21" s="132"/>
      <c r="K21" s="155" t="s">
        <v>1071</v>
      </c>
      <c r="L21" s="132"/>
      <c r="M21" s="325"/>
    </row>
    <row r="22" spans="2:13">
      <c r="B22" s="315"/>
      <c r="C22" s="315"/>
      <c r="D22" s="315"/>
      <c r="E22" s="307"/>
      <c r="F22" s="304"/>
      <c r="G22" s="40" t="s">
        <v>297</v>
      </c>
      <c r="H22" s="40" t="s">
        <v>297</v>
      </c>
      <c r="I22" s="155" t="s">
        <v>1071</v>
      </c>
      <c r="J22" s="132"/>
      <c r="K22" s="155" t="s">
        <v>1071</v>
      </c>
      <c r="L22" s="132"/>
      <c r="M22" s="324"/>
    </row>
    <row r="23" spans="2:13" ht="30" customHeight="1">
      <c r="B23" s="314">
        <v>4</v>
      </c>
      <c r="C23" s="314" t="s">
        <v>298</v>
      </c>
      <c r="D23" s="314">
        <v>6</v>
      </c>
      <c r="E23" s="305" t="s">
        <v>299</v>
      </c>
      <c r="F23" s="302" t="s">
        <v>300</v>
      </c>
      <c r="G23" s="40" t="s">
        <v>301</v>
      </c>
      <c r="H23" s="40" t="s">
        <v>301</v>
      </c>
      <c r="I23" s="132" t="s">
        <v>951</v>
      </c>
      <c r="J23" s="300" t="s">
        <v>828</v>
      </c>
      <c r="K23" s="132" t="s">
        <v>951</v>
      </c>
      <c r="L23" s="300" t="s">
        <v>828</v>
      </c>
      <c r="M23" s="323" t="s">
        <v>1075</v>
      </c>
    </row>
    <row r="24" spans="2:13">
      <c r="B24" s="318"/>
      <c r="C24" s="318"/>
      <c r="D24" s="315"/>
      <c r="E24" s="307"/>
      <c r="F24" s="304"/>
      <c r="G24" s="40" t="s">
        <v>303</v>
      </c>
      <c r="H24" s="40" t="s">
        <v>303</v>
      </c>
      <c r="I24" s="132" t="s">
        <v>951</v>
      </c>
      <c r="J24" s="299"/>
      <c r="K24" s="132" t="s">
        <v>951</v>
      </c>
      <c r="L24" s="299"/>
      <c r="M24" s="324"/>
    </row>
    <row r="25" spans="2:13" ht="40.5" customHeight="1">
      <c r="B25" s="318"/>
      <c r="C25" s="318"/>
      <c r="D25" s="314">
        <v>7</v>
      </c>
      <c r="E25" s="305" t="s">
        <v>304</v>
      </c>
      <c r="F25" s="302" t="s">
        <v>305</v>
      </c>
      <c r="G25" s="40" t="s">
        <v>306</v>
      </c>
      <c r="H25" s="40" t="s">
        <v>306</v>
      </c>
      <c r="I25" s="132" t="s">
        <v>951</v>
      </c>
      <c r="J25" s="300" t="s">
        <v>828</v>
      </c>
      <c r="K25" s="132" t="s">
        <v>951</v>
      </c>
      <c r="L25" s="300" t="s">
        <v>828</v>
      </c>
      <c r="M25" s="323" t="s">
        <v>1075</v>
      </c>
    </row>
    <row r="26" spans="2:13">
      <c r="B26" s="318"/>
      <c r="C26" s="318"/>
      <c r="D26" s="315"/>
      <c r="E26" s="307"/>
      <c r="F26" s="304"/>
      <c r="G26" s="40" t="s">
        <v>307</v>
      </c>
      <c r="H26" s="40" t="s">
        <v>307</v>
      </c>
      <c r="I26" s="132" t="s">
        <v>951</v>
      </c>
      <c r="J26" s="299"/>
      <c r="K26" s="132" t="s">
        <v>951</v>
      </c>
      <c r="L26" s="299"/>
      <c r="M26" s="324"/>
    </row>
    <row r="27" spans="2:13" ht="39.75" customHeight="1">
      <c r="B27" s="318"/>
      <c r="C27" s="318"/>
      <c r="D27" s="314">
        <v>8</v>
      </c>
      <c r="E27" s="305" t="s">
        <v>308</v>
      </c>
      <c r="F27" s="302" t="s">
        <v>309</v>
      </c>
      <c r="G27" s="40" t="s">
        <v>310</v>
      </c>
      <c r="H27" s="40" t="s">
        <v>310</v>
      </c>
      <c r="I27" s="132" t="s">
        <v>951</v>
      </c>
      <c r="J27" s="300" t="s">
        <v>828</v>
      </c>
      <c r="K27" s="132" t="s">
        <v>951</v>
      </c>
      <c r="L27" s="300" t="s">
        <v>828</v>
      </c>
      <c r="M27" s="323" t="s">
        <v>1075</v>
      </c>
    </row>
    <row r="28" spans="2:13">
      <c r="B28" s="315"/>
      <c r="C28" s="315"/>
      <c r="D28" s="315"/>
      <c r="E28" s="307"/>
      <c r="F28" s="304"/>
      <c r="G28" s="40" t="s">
        <v>307</v>
      </c>
      <c r="H28" s="40" t="s">
        <v>307</v>
      </c>
      <c r="I28" s="132" t="s">
        <v>951</v>
      </c>
      <c r="J28" s="299"/>
      <c r="K28" s="132" t="s">
        <v>951</v>
      </c>
      <c r="L28" s="299"/>
      <c r="M28" s="324"/>
    </row>
    <row r="29" spans="2:13" ht="42.75">
      <c r="B29" s="314">
        <v>5</v>
      </c>
      <c r="C29" s="314" t="s">
        <v>311</v>
      </c>
      <c r="D29" s="314">
        <v>9</v>
      </c>
      <c r="E29" s="41" t="s">
        <v>312</v>
      </c>
      <c r="F29" s="40" t="s">
        <v>313</v>
      </c>
      <c r="G29" s="40" t="s">
        <v>314</v>
      </c>
      <c r="H29" s="40" t="s">
        <v>314</v>
      </c>
      <c r="I29" s="132" t="s">
        <v>952</v>
      </c>
      <c r="J29" s="132"/>
      <c r="K29" s="132" t="s">
        <v>952</v>
      </c>
      <c r="L29" s="132"/>
      <c r="M29" s="314" t="s">
        <v>1076</v>
      </c>
    </row>
    <row r="30" spans="2:13">
      <c r="B30" s="318"/>
      <c r="C30" s="318"/>
      <c r="D30" s="318"/>
      <c r="E30" s="78" t="s">
        <v>316</v>
      </c>
      <c r="F30" s="40"/>
      <c r="G30" s="78" t="s">
        <v>316</v>
      </c>
      <c r="H30" s="78" t="s">
        <v>316</v>
      </c>
      <c r="I30" s="132" t="s">
        <v>284</v>
      </c>
      <c r="J30" s="132"/>
      <c r="K30" s="132" t="s">
        <v>284</v>
      </c>
      <c r="L30" s="132"/>
      <c r="M30" s="318"/>
    </row>
    <row r="31" spans="2:13">
      <c r="B31" s="318"/>
      <c r="C31" s="318"/>
      <c r="D31" s="318"/>
      <c r="E31" s="78" t="s">
        <v>317</v>
      </c>
      <c r="F31" s="40"/>
      <c r="G31" s="78" t="s">
        <v>317</v>
      </c>
      <c r="H31" s="78" t="s">
        <v>317</v>
      </c>
      <c r="I31" s="132" t="s">
        <v>284</v>
      </c>
      <c r="J31" s="132"/>
      <c r="K31" s="132" t="s">
        <v>284</v>
      </c>
      <c r="L31" s="132"/>
      <c r="M31" s="318"/>
    </row>
    <row r="32" spans="2:13">
      <c r="B32" s="318"/>
      <c r="C32" s="318"/>
      <c r="D32" s="315"/>
      <c r="E32" s="41" t="s">
        <v>318</v>
      </c>
      <c r="F32" s="40"/>
      <c r="G32" s="41" t="s">
        <v>318</v>
      </c>
      <c r="H32" s="41" t="s">
        <v>318</v>
      </c>
      <c r="I32" s="132" t="s">
        <v>284</v>
      </c>
      <c r="J32" s="132"/>
      <c r="K32" s="132" t="s">
        <v>284</v>
      </c>
      <c r="L32" s="132"/>
      <c r="M32" s="315"/>
    </row>
    <row r="33" spans="2:15" ht="45" customHeight="1">
      <c r="B33" s="318"/>
      <c r="C33" s="318"/>
      <c r="D33" s="312">
        <v>10</v>
      </c>
      <c r="E33" s="305" t="s">
        <v>319</v>
      </c>
      <c r="F33" s="302" t="s">
        <v>320</v>
      </c>
      <c r="G33" s="40" t="s">
        <v>321</v>
      </c>
      <c r="H33" s="40" t="s">
        <v>321</v>
      </c>
      <c r="I33" s="132" t="s">
        <v>942</v>
      </c>
      <c r="J33" s="300" t="s">
        <v>828</v>
      </c>
      <c r="K33" s="132" t="s">
        <v>942</v>
      </c>
      <c r="L33" s="300" t="s">
        <v>828</v>
      </c>
      <c r="M33" s="323"/>
    </row>
    <row r="34" spans="2:15" ht="22.9" customHeight="1">
      <c r="B34" s="318"/>
      <c r="C34" s="318"/>
      <c r="D34" s="313"/>
      <c r="E34" s="307"/>
      <c r="F34" s="304"/>
      <c r="G34" s="40" t="s">
        <v>323</v>
      </c>
      <c r="H34" s="40" t="s">
        <v>323</v>
      </c>
      <c r="I34" s="132" t="s">
        <v>942</v>
      </c>
      <c r="J34" s="299"/>
      <c r="K34" s="132" t="s">
        <v>942</v>
      </c>
      <c r="L34" s="299"/>
      <c r="M34" s="324"/>
    </row>
    <row r="35" spans="2:15" ht="45" customHeight="1">
      <c r="B35" s="318"/>
      <c r="C35" s="318"/>
      <c r="D35" s="314">
        <v>11</v>
      </c>
      <c r="E35" s="305" t="s">
        <v>324</v>
      </c>
      <c r="F35" s="302" t="s">
        <v>325</v>
      </c>
      <c r="G35" s="40" t="s">
        <v>326</v>
      </c>
      <c r="H35" s="40" t="s">
        <v>326</v>
      </c>
      <c r="I35" s="132" t="s">
        <v>942</v>
      </c>
      <c r="J35" s="300" t="s">
        <v>828</v>
      </c>
      <c r="K35" s="132" t="s">
        <v>942</v>
      </c>
      <c r="L35" s="300" t="s">
        <v>828</v>
      </c>
      <c r="M35" s="323"/>
    </row>
    <row r="36" spans="2:15" ht="18" customHeight="1">
      <c r="B36" s="318"/>
      <c r="C36" s="318"/>
      <c r="D36" s="315"/>
      <c r="E36" s="307"/>
      <c r="F36" s="304"/>
      <c r="G36" s="40" t="s">
        <v>327</v>
      </c>
      <c r="H36" s="40" t="s">
        <v>327</v>
      </c>
      <c r="I36" s="132" t="s">
        <v>942</v>
      </c>
      <c r="J36" s="299"/>
      <c r="K36" s="132" t="s">
        <v>942</v>
      </c>
      <c r="L36" s="299"/>
      <c r="M36" s="324"/>
    </row>
    <row r="37" spans="2:15" ht="45" customHeight="1">
      <c r="B37" s="318"/>
      <c r="C37" s="318"/>
      <c r="D37" s="312">
        <v>12</v>
      </c>
      <c r="E37" s="305" t="s">
        <v>328</v>
      </c>
      <c r="F37" s="302" t="s">
        <v>329</v>
      </c>
      <c r="G37" s="40" t="s">
        <v>330</v>
      </c>
      <c r="H37" s="40" t="s">
        <v>330</v>
      </c>
      <c r="I37" s="132" t="s">
        <v>942</v>
      </c>
      <c r="J37" s="300" t="s">
        <v>828</v>
      </c>
      <c r="K37" s="132" t="s">
        <v>942</v>
      </c>
      <c r="L37" s="300" t="s">
        <v>828</v>
      </c>
      <c r="M37" s="323"/>
    </row>
    <row r="38" spans="2:15" ht="22.9" customHeight="1">
      <c r="B38" s="315"/>
      <c r="C38" s="315"/>
      <c r="D38" s="313"/>
      <c r="E38" s="307"/>
      <c r="F38" s="304"/>
      <c r="G38" s="40" t="s">
        <v>331</v>
      </c>
      <c r="H38" s="40" t="s">
        <v>331</v>
      </c>
      <c r="I38" s="132" t="s">
        <v>942</v>
      </c>
      <c r="J38" s="299"/>
      <c r="K38" s="132" t="s">
        <v>942</v>
      </c>
      <c r="L38" s="299"/>
      <c r="M38" s="324"/>
    </row>
    <row r="39" spans="2:15" ht="30" customHeight="1">
      <c r="B39" s="312">
        <v>6</v>
      </c>
      <c r="C39" s="314" t="s">
        <v>332</v>
      </c>
      <c r="D39" s="314">
        <v>13</v>
      </c>
      <c r="E39" s="305" t="s">
        <v>333</v>
      </c>
      <c r="F39" s="302" t="s">
        <v>334</v>
      </c>
      <c r="G39" s="40" t="s">
        <v>335</v>
      </c>
      <c r="H39" s="40" t="s">
        <v>335</v>
      </c>
      <c r="I39" s="132" t="s">
        <v>943</v>
      </c>
      <c r="J39" s="300" t="s">
        <v>828</v>
      </c>
      <c r="K39" s="132" t="s">
        <v>943</v>
      </c>
      <c r="L39" s="300" t="s">
        <v>828</v>
      </c>
      <c r="M39" s="326"/>
      <c r="O39" s="46"/>
    </row>
    <row r="40" spans="2:15" ht="21" customHeight="1">
      <c r="B40" s="322"/>
      <c r="C40" s="318"/>
      <c r="D40" s="315"/>
      <c r="E40" s="307"/>
      <c r="F40" s="304"/>
      <c r="G40" s="40" t="s">
        <v>337</v>
      </c>
      <c r="H40" s="40" t="s">
        <v>337</v>
      </c>
      <c r="I40" s="132" t="s">
        <v>943</v>
      </c>
      <c r="J40" s="299"/>
      <c r="K40" s="132" t="s">
        <v>943</v>
      </c>
      <c r="L40" s="299"/>
      <c r="M40" s="327"/>
      <c r="O40" s="46"/>
    </row>
    <row r="41" spans="2:15" ht="26.25" customHeight="1">
      <c r="B41" s="322"/>
      <c r="C41" s="318"/>
      <c r="D41" s="312">
        <v>14</v>
      </c>
      <c r="E41" s="305" t="s">
        <v>338</v>
      </c>
      <c r="F41" s="302" t="s">
        <v>339</v>
      </c>
      <c r="G41" s="122" t="s">
        <v>340</v>
      </c>
      <c r="H41" s="122" t="s">
        <v>340</v>
      </c>
      <c r="I41" s="132" t="s">
        <v>943</v>
      </c>
      <c r="J41" s="300" t="s">
        <v>828</v>
      </c>
      <c r="K41" s="132" t="s">
        <v>943</v>
      </c>
      <c r="L41" s="300" t="s">
        <v>828</v>
      </c>
      <c r="M41" s="326"/>
    </row>
    <row r="42" spans="2:15" ht="21" customHeight="1">
      <c r="B42" s="322"/>
      <c r="C42" s="318"/>
      <c r="D42" s="313"/>
      <c r="E42" s="307"/>
      <c r="F42" s="304"/>
      <c r="G42" s="122" t="s">
        <v>341</v>
      </c>
      <c r="H42" s="122" t="s">
        <v>341</v>
      </c>
      <c r="I42" s="132" t="s">
        <v>943</v>
      </c>
      <c r="J42" s="299"/>
      <c r="K42" s="132" t="s">
        <v>943</v>
      </c>
      <c r="L42" s="299"/>
      <c r="M42" s="327"/>
    </row>
    <row r="43" spans="2:15" ht="30" customHeight="1">
      <c r="B43" s="322"/>
      <c r="C43" s="318"/>
      <c r="D43" s="314">
        <v>15</v>
      </c>
      <c r="E43" s="305" t="s">
        <v>342</v>
      </c>
      <c r="F43" s="302" t="s">
        <v>343</v>
      </c>
      <c r="G43" s="122" t="s">
        <v>344</v>
      </c>
      <c r="H43" s="122" t="s">
        <v>344</v>
      </c>
      <c r="I43" s="132" t="s">
        <v>943</v>
      </c>
      <c r="J43" s="300" t="s">
        <v>828</v>
      </c>
      <c r="K43" s="132" t="s">
        <v>943</v>
      </c>
      <c r="L43" s="300" t="s">
        <v>828</v>
      </c>
      <c r="M43" s="326"/>
    </row>
    <row r="44" spans="2:15">
      <c r="B44" s="322"/>
      <c r="C44" s="318"/>
      <c r="D44" s="315"/>
      <c r="E44" s="307"/>
      <c r="F44" s="304"/>
      <c r="G44" s="122" t="s">
        <v>345</v>
      </c>
      <c r="H44" s="122" t="s">
        <v>345</v>
      </c>
      <c r="I44" s="132" t="s">
        <v>943</v>
      </c>
      <c r="J44" s="299"/>
      <c r="K44" s="132" t="s">
        <v>943</v>
      </c>
      <c r="L44" s="299"/>
      <c r="M44" s="327"/>
    </row>
    <row r="45" spans="2:15" ht="30" customHeight="1">
      <c r="B45" s="322"/>
      <c r="C45" s="318"/>
      <c r="D45" s="312">
        <v>16</v>
      </c>
      <c r="E45" s="305" t="s">
        <v>346</v>
      </c>
      <c r="F45" s="302" t="s">
        <v>347</v>
      </c>
      <c r="G45" s="122" t="s">
        <v>348</v>
      </c>
      <c r="H45" s="122" t="s">
        <v>348</v>
      </c>
      <c r="I45" s="132" t="s">
        <v>943</v>
      </c>
      <c r="J45" s="300" t="s">
        <v>828</v>
      </c>
      <c r="K45" s="132" t="s">
        <v>943</v>
      </c>
      <c r="L45" s="300" t="s">
        <v>828</v>
      </c>
      <c r="M45" s="326"/>
    </row>
    <row r="46" spans="2:15">
      <c r="B46" s="322"/>
      <c r="C46" s="318"/>
      <c r="D46" s="313"/>
      <c r="E46" s="307"/>
      <c r="F46" s="304"/>
      <c r="G46" s="122" t="s">
        <v>349</v>
      </c>
      <c r="H46" s="122" t="s">
        <v>349</v>
      </c>
      <c r="I46" s="132" t="s">
        <v>943</v>
      </c>
      <c r="J46" s="299"/>
      <c r="K46" s="132" t="s">
        <v>943</v>
      </c>
      <c r="L46" s="299"/>
      <c r="M46" s="327"/>
    </row>
    <row r="47" spans="2:15" ht="24.6" customHeight="1">
      <c r="B47" s="322"/>
      <c r="C47" s="318"/>
      <c r="D47" s="314">
        <v>17</v>
      </c>
      <c r="E47" s="305" t="s">
        <v>350</v>
      </c>
      <c r="F47" s="302" t="s">
        <v>351</v>
      </c>
      <c r="G47" s="126" t="s">
        <v>352</v>
      </c>
      <c r="H47" s="126" t="s">
        <v>352</v>
      </c>
      <c r="I47" s="132" t="s">
        <v>353</v>
      </c>
      <c r="J47" s="132" t="s">
        <v>944</v>
      </c>
      <c r="K47" s="132" t="s">
        <v>353</v>
      </c>
      <c r="L47" s="132" t="s">
        <v>944</v>
      </c>
      <c r="M47" s="314"/>
    </row>
    <row r="48" spans="2:15">
      <c r="B48" s="322"/>
      <c r="C48" s="318"/>
      <c r="D48" s="318"/>
      <c r="E48" s="306"/>
      <c r="F48" s="303"/>
      <c r="G48" s="78" t="s">
        <v>354</v>
      </c>
      <c r="H48" s="78" t="s">
        <v>354</v>
      </c>
      <c r="I48" s="132" t="s">
        <v>284</v>
      </c>
      <c r="J48" s="132"/>
      <c r="K48" s="132" t="s">
        <v>284</v>
      </c>
      <c r="L48" s="132"/>
      <c r="M48" s="318"/>
    </row>
    <row r="49" spans="2:13">
      <c r="B49" s="322"/>
      <c r="C49" s="318"/>
      <c r="D49" s="318"/>
      <c r="E49" s="306"/>
      <c r="F49" s="303"/>
      <c r="G49" s="78" t="s">
        <v>355</v>
      </c>
      <c r="H49" s="78" t="s">
        <v>355</v>
      </c>
      <c r="I49" s="132" t="s">
        <v>284</v>
      </c>
      <c r="J49" s="132"/>
      <c r="K49" s="132" t="s">
        <v>284</v>
      </c>
      <c r="L49" s="132"/>
      <c r="M49" s="318"/>
    </row>
    <row r="50" spans="2:13">
      <c r="B50" s="313"/>
      <c r="C50" s="315"/>
      <c r="D50" s="315"/>
      <c r="E50" s="307"/>
      <c r="F50" s="304"/>
      <c r="G50" s="78" t="s">
        <v>356</v>
      </c>
      <c r="H50" s="78" t="s">
        <v>356</v>
      </c>
      <c r="I50" s="132" t="s">
        <v>284</v>
      </c>
      <c r="J50" s="132"/>
      <c r="K50" s="132" t="s">
        <v>284</v>
      </c>
      <c r="L50" s="132"/>
      <c r="M50" s="315"/>
    </row>
    <row r="51" spans="2:13" ht="28.5">
      <c r="B51" s="312">
        <v>7</v>
      </c>
      <c r="C51" s="314" t="s">
        <v>357</v>
      </c>
      <c r="D51" s="127">
        <v>18</v>
      </c>
      <c r="E51" s="41" t="s">
        <v>358</v>
      </c>
      <c r="F51" s="40" t="s">
        <v>359</v>
      </c>
      <c r="G51" s="40" t="s">
        <v>360</v>
      </c>
      <c r="H51" s="40" t="s">
        <v>360</v>
      </c>
      <c r="I51" s="132" t="s">
        <v>284</v>
      </c>
      <c r="J51" s="132"/>
      <c r="K51" s="132" t="s">
        <v>284</v>
      </c>
      <c r="L51" s="132"/>
      <c r="M51" s="12" t="s">
        <v>1078</v>
      </c>
    </row>
    <row r="52" spans="2:13" ht="45" customHeight="1">
      <c r="B52" s="322"/>
      <c r="C52" s="318"/>
      <c r="D52" s="314">
        <v>19</v>
      </c>
      <c r="E52" s="305" t="s">
        <v>361</v>
      </c>
      <c r="F52" s="302" t="s">
        <v>362</v>
      </c>
      <c r="G52" s="122" t="s">
        <v>363</v>
      </c>
      <c r="H52" s="122" t="s">
        <v>363</v>
      </c>
      <c r="I52" s="132" t="s">
        <v>336</v>
      </c>
      <c r="J52" s="300" t="s">
        <v>828</v>
      </c>
      <c r="K52" s="132" t="s">
        <v>336</v>
      </c>
      <c r="L52" s="300" t="s">
        <v>828</v>
      </c>
      <c r="M52" s="326" t="s">
        <v>1077</v>
      </c>
    </row>
    <row r="53" spans="2:13">
      <c r="B53" s="313"/>
      <c r="C53" s="315"/>
      <c r="D53" s="315"/>
      <c r="E53" s="307"/>
      <c r="F53" s="304"/>
      <c r="G53" s="122" t="s">
        <v>364</v>
      </c>
      <c r="H53" s="122" t="s">
        <v>364</v>
      </c>
      <c r="I53" s="132" t="s">
        <v>336</v>
      </c>
      <c r="J53" s="299"/>
      <c r="K53" s="132" t="s">
        <v>336</v>
      </c>
      <c r="L53" s="299"/>
      <c r="M53" s="327"/>
    </row>
    <row r="54" spans="2:13" ht="28.5" customHeight="1">
      <c r="B54" s="312">
        <v>8</v>
      </c>
      <c r="C54" s="314" t="s">
        <v>365</v>
      </c>
      <c r="D54" s="314">
        <v>20</v>
      </c>
      <c r="E54" s="41" t="s">
        <v>366</v>
      </c>
      <c r="F54" s="40" t="s">
        <v>367</v>
      </c>
      <c r="G54" s="122" t="s">
        <v>368</v>
      </c>
      <c r="H54" s="122" t="s">
        <v>368</v>
      </c>
      <c r="I54" s="132" t="s">
        <v>369</v>
      </c>
      <c r="J54" s="132" t="s">
        <v>945</v>
      </c>
      <c r="K54" s="132" t="s">
        <v>369</v>
      </c>
      <c r="L54" s="132" t="s">
        <v>945</v>
      </c>
      <c r="M54" s="314"/>
    </row>
    <row r="55" spans="2:13">
      <c r="B55" s="322"/>
      <c r="C55" s="318"/>
      <c r="D55" s="318"/>
      <c r="E55" s="16" t="s">
        <v>370</v>
      </c>
      <c r="F55" s="40"/>
      <c r="G55" s="16" t="s">
        <v>371</v>
      </c>
      <c r="H55" s="16" t="s">
        <v>371</v>
      </c>
      <c r="I55" s="132" t="s">
        <v>284</v>
      </c>
      <c r="J55" s="132"/>
      <c r="K55" s="132" t="s">
        <v>284</v>
      </c>
      <c r="L55" s="132"/>
      <c r="M55" s="318"/>
    </row>
    <row r="56" spans="2:13">
      <c r="B56" s="322"/>
      <c r="C56" s="318"/>
      <c r="D56" s="318"/>
      <c r="E56" s="16" t="s">
        <v>372</v>
      </c>
      <c r="F56" s="40"/>
      <c r="G56" s="16" t="s">
        <v>373</v>
      </c>
      <c r="H56" s="16" t="s">
        <v>373</v>
      </c>
      <c r="I56" s="132" t="s">
        <v>284</v>
      </c>
      <c r="J56" s="132"/>
      <c r="K56" s="132" t="s">
        <v>284</v>
      </c>
      <c r="L56" s="132"/>
      <c r="M56" s="318"/>
    </row>
    <row r="57" spans="2:13">
      <c r="B57" s="322"/>
      <c r="C57" s="318"/>
      <c r="D57" s="318"/>
      <c r="E57" s="16" t="s">
        <v>374</v>
      </c>
      <c r="F57" s="40"/>
      <c r="G57" s="16" t="s">
        <v>375</v>
      </c>
      <c r="H57" s="16" t="s">
        <v>375</v>
      </c>
      <c r="I57" s="132" t="s">
        <v>284</v>
      </c>
      <c r="J57" s="132"/>
      <c r="K57" s="132" t="s">
        <v>284</v>
      </c>
      <c r="L57" s="132"/>
      <c r="M57" s="318"/>
    </row>
    <row r="58" spans="2:13">
      <c r="B58" s="322"/>
      <c r="C58" s="318"/>
      <c r="D58" s="318"/>
      <c r="E58" s="16" t="s">
        <v>376</v>
      </c>
      <c r="F58" s="40"/>
      <c r="G58" s="16" t="s">
        <v>377</v>
      </c>
      <c r="H58" s="16" t="s">
        <v>377</v>
      </c>
      <c r="I58" s="132" t="s">
        <v>284</v>
      </c>
      <c r="J58" s="132"/>
      <c r="K58" s="132" t="s">
        <v>284</v>
      </c>
      <c r="L58" s="132"/>
      <c r="M58" s="318"/>
    </row>
    <row r="59" spans="2:13" ht="27.6" customHeight="1">
      <c r="B59" s="322"/>
      <c r="C59" s="318"/>
      <c r="D59" s="315"/>
      <c r="E59" s="16" t="s">
        <v>378</v>
      </c>
      <c r="F59" s="40"/>
      <c r="G59" s="16" t="s">
        <v>379</v>
      </c>
      <c r="H59" s="16" t="s">
        <v>379</v>
      </c>
      <c r="I59" s="132" t="s">
        <v>284</v>
      </c>
      <c r="J59" s="132"/>
      <c r="K59" s="132" t="s">
        <v>284</v>
      </c>
      <c r="L59" s="132"/>
      <c r="M59" s="315"/>
    </row>
    <row r="60" spans="2:13" ht="43.5">
      <c r="B60" s="313"/>
      <c r="C60" s="315"/>
      <c r="D60" s="128">
        <v>21</v>
      </c>
      <c r="E60" s="41" t="s">
        <v>380</v>
      </c>
      <c r="F60" s="40" t="s">
        <v>381</v>
      </c>
      <c r="G60" s="16" t="s">
        <v>382</v>
      </c>
      <c r="H60" s="16" t="s">
        <v>382</v>
      </c>
      <c r="I60" s="132" t="s">
        <v>284</v>
      </c>
      <c r="J60" s="132"/>
      <c r="K60" s="132" t="s">
        <v>284</v>
      </c>
      <c r="L60" s="132"/>
      <c r="M60" s="12" t="s">
        <v>1079</v>
      </c>
    </row>
    <row r="61" spans="2:13" ht="20.100000000000001" customHeight="1">
      <c r="B61" s="42"/>
      <c r="C61" s="316"/>
      <c r="D61" s="316"/>
      <c r="E61" s="316"/>
      <c r="G61" s="43"/>
      <c r="H61" s="43"/>
      <c r="I61" s="317"/>
      <c r="J61" s="317"/>
      <c r="K61" s="317"/>
      <c r="L61" s="317"/>
    </row>
    <row r="62" spans="2:13" ht="20.100000000000001" customHeight="1">
      <c r="B62" s="42"/>
      <c r="C62" s="320"/>
      <c r="D62" s="320"/>
      <c r="E62" s="320"/>
      <c r="G62" s="26"/>
      <c r="H62" s="26"/>
      <c r="I62" s="26"/>
      <c r="J62" s="26"/>
      <c r="K62" s="331"/>
      <c r="L62" s="331"/>
    </row>
    <row r="63" spans="2:13" ht="20.100000000000001" customHeight="1">
      <c r="B63" s="42"/>
      <c r="C63" s="42"/>
      <c r="D63" s="44"/>
      <c r="E63" s="45"/>
      <c r="F63" s="26"/>
      <c r="G63" s="26"/>
      <c r="H63" s="26"/>
      <c r="I63" s="26"/>
      <c r="J63" s="26"/>
      <c r="L63" s="26"/>
    </row>
    <row r="64" spans="2:13" ht="20.100000000000001" customHeight="1">
      <c r="F64" s="26"/>
      <c r="G64" s="26"/>
      <c r="H64" s="26"/>
      <c r="I64" s="26"/>
      <c r="J64" s="26"/>
      <c r="L64" s="26"/>
    </row>
    <row r="65" spans="3:12" ht="20.100000000000001" customHeight="1">
      <c r="C65" s="320"/>
      <c r="D65" s="320"/>
      <c r="E65" s="320"/>
      <c r="G65" s="26"/>
      <c r="H65" s="26"/>
      <c r="I65" s="26"/>
      <c r="J65" s="26"/>
      <c r="L65" s="26"/>
    </row>
  </sheetData>
  <mergeCells count="120">
    <mergeCell ref="I2:M2"/>
    <mergeCell ref="M47:M50"/>
    <mergeCell ref="M54:M59"/>
    <mergeCell ref="L35:L36"/>
    <mergeCell ref="L37:L38"/>
    <mergeCell ref="J35:J36"/>
    <mergeCell ref="J37:J38"/>
    <mergeCell ref="D54:D59"/>
    <mergeCell ref="C54:C60"/>
    <mergeCell ref="E39:E40"/>
    <mergeCell ref="F39:F40"/>
    <mergeCell ref="J39:J40"/>
    <mergeCell ref="D41:D42"/>
    <mergeCell ref="E41:E42"/>
    <mergeCell ref="F41:F42"/>
    <mergeCell ref="J41:J42"/>
    <mergeCell ref="D43:D44"/>
    <mergeCell ref="E43:E44"/>
    <mergeCell ref="F43:F44"/>
    <mergeCell ref="J43:J44"/>
    <mergeCell ref="E27:E28"/>
    <mergeCell ref="F27:F28"/>
    <mergeCell ref="J27:J28"/>
    <mergeCell ref="J23:J24"/>
    <mergeCell ref="B54:B60"/>
    <mergeCell ref="E47:E50"/>
    <mergeCell ref="F47:F50"/>
    <mergeCell ref="M45:M46"/>
    <mergeCell ref="M52:M53"/>
    <mergeCell ref="C62:E62"/>
    <mergeCell ref="K62:L62"/>
    <mergeCell ref="C65:E65"/>
    <mergeCell ref="J52:J53"/>
    <mergeCell ref="C61:E61"/>
    <mergeCell ref="I61:L61"/>
    <mergeCell ref="F52:F53"/>
    <mergeCell ref="D45:D46"/>
    <mergeCell ref="E45:E46"/>
    <mergeCell ref="F45:F46"/>
    <mergeCell ref="J45:J46"/>
    <mergeCell ref="D47:D50"/>
    <mergeCell ref="B51:B53"/>
    <mergeCell ref="C51:C53"/>
    <mergeCell ref="D52:D53"/>
    <mergeCell ref="E52:E53"/>
    <mergeCell ref="B39:B50"/>
    <mergeCell ref="C39:C50"/>
    <mergeCell ref="D39:D40"/>
    <mergeCell ref="B29:B38"/>
    <mergeCell ref="C29:C38"/>
    <mergeCell ref="D29:D32"/>
    <mergeCell ref="D33:D34"/>
    <mergeCell ref="E33:E34"/>
    <mergeCell ref="F33:F34"/>
    <mergeCell ref="B23:B28"/>
    <mergeCell ref="C23:C28"/>
    <mergeCell ref="D23:D24"/>
    <mergeCell ref="E23:E24"/>
    <mergeCell ref="F23:F24"/>
    <mergeCell ref="J33:J34"/>
    <mergeCell ref="D35:D36"/>
    <mergeCell ref="E35:E36"/>
    <mergeCell ref="F35:F36"/>
    <mergeCell ref="D37:D38"/>
    <mergeCell ref="E37:E38"/>
    <mergeCell ref="F37:F38"/>
    <mergeCell ref="M7:M9"/>
    <mergeCell ref="D25:D26"/>
    <mergeCell ref="E25:E26"/>
    <mergeCell ref="F25:F26"/>
    <mergeCell ref="J25:J26"/>
    <mergeCell ref="M27:M28"/>
    <mergeCell ref="M11:M14"/>
    <mergeCell ref="M16:M17"/>
    <mergeCell ref="M18:M22"/>
    <mergeCell ref="M23:M24"/>
    <mergeCell ref="M25:M26"/>
    <mergeCell ref="B16:B22"/>
    <mergeCell ref="C16:C22"/>
    <mergeCell ref="D16:D17"/>
    <mergeCell ref="E16:E17"/>
    <mergeCell ref="F16:F17"/>
    <mergeCell ref="J16:J17"/>
    <mergeCell ref="D18:D22"/>
    <mergeCell ref="E18:E22"/>
    <mergeCell ref="F18:F22"/>
    <mergeCell ref="L45:L46"/>
    <mergeCell ref="L52:L53"/>
    <mergeCell ref="L16:L17"/>
    <mergeCell ref="L23:L24"/>
    <mergeCell ref="L25:L26"/>
    <mergeCell ref="L27:L28"/>
    <mergeCell ref="L33:L34"/>
    <mergeCell ref="B1:F1"/>
    <mergeCell ref="B2:F2"/>
    <mergeCell ref="B7:B8"/>
    <mergeCell ref="C7:C8"/>
    <mergeCell ref="D7:D8"/>
    <mergeCell ref="E7:E8"/>
    <mergeCell ref="F7:F8"/>
    <mergeCell ref="B10:B14"/>
    <mergeCell ref="C10:C14"/>
    <mergeCell ref="D11:D14"/>
    <mergeCell ref="E11:E14"/>
    <mergeCell ref="F11:F14"/>
    <mergeCell ref="G7:H7"/>
    <mergeCell ref="I7:L7"/>
    <mergeCell ref="I8:J8"/>
    <mergeCell ref="K8:L8"/>
    <mergeCell ref="D27:D28"/>
    <mergeCell ref="L39:L40"/>
    <mergeCell ref="L41:L42"/>
    <mergeCell ref="L43:L44"/>
    <mergeCell ref="M29:M32"/>
    <mergeCell ref="M33:M34"/>
    <mergeCell ref="M35:M36"/>
    <mergeCell ref="M37:M38"/>
    <mergeCell ref="M39:M40"/>
    <mergeCell ref="M41:M42"/>
    <mergeCell ref="M43:M44"/>
  </mergeCells>
  <conditionalFormatting sqref="L1 L61:L1048576 L3:L6">
    <cfRule type="containsText" dxfId="318" priority="1" operator="containsText" text="tdi">
      <formula>NOT(ISERROR(SEARCH("tdi",L1)))</formula>
    </cfRule>
  </conditionalFormatting>
  <pageMargins left="1.35" right="0.17" top="0.56999999999999995" bottom="0.22" header="0.21" footer="0.18"/>
  <pageSetup paperSize="5" scale="57" fitToHeight="0" orientation="landscape" blackAndWhite="1" r:id="rId1"/>
  <rowBreaks count="1" manualBreakCount="1">
    <brk id="38" min="1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70C0"/>
  </sheetPr>
  <dimension ref="A1:O339"/>
  <sheetViews>
    <sheetView view="pageBreakPreview" topLeftCell="A237" zoomScale="80" zoomScaleSheetLayoutView="80" workbookViewId="0">
      <selection activeCell="I310" sqref="I310:I311"/>
    </sheetView>
  </sheetViews>
  <sheetFormatPr defaultColWidth="9.140625" defaultRowHeight="14.25"/>
  <cols>
    <col min="1" max="1" width="9.140625" style="4"/>
    <col min="2" max="2" width="7" style="4" customWidth="1"/>
    <col min="3" max="3" width="18.28515625" style="3" customWidth="1"/>
    <col min="4" max="4" width="7.28515625" style="5" customWidth="1"/>
    <col min="5" max="5" width="37.140625" style="1" customWidth="1"/>
    <col min="6" max="6" width="39.85546875" style="6" customWidth="1"/>
    <col min="7" max="7" width="14.5703125" style="7" customWidth="1"/>
    <col min="8" max="8" width="9.7109375" style="147" customWidth="1"/>
    <col min="9" max="9" width="12.7109375" style="147" customWidth="1"/>
    <col min="10" max="10" width="25.7109375" style="8" customWidth="1"/>
    <col min="11" max="11" width="20" style="7" customWidth="1"/>
    <col min="12" max="12" width="12.28515625" style="4" customWidth="1"/>
    <col min="13" max="16384" width="9.140625" style="4"/>
  </cols>
  <sheetData>
    <row r="1" spans="2:11" ht="14.45" customHeight="1">
      <c r="B1" s="9"/>
      <c r="J1" s="229" t="s">
        <v>969</v>
      </c>
      <c r="K1" s="229"/>
    </row>
    <row r="2" spans="2:11" ht="15">
      <c r="B2" s="230" t="s">
        <v>967</v>
      </c>
      <c r="C2" s="230"/>
      <c r="D2" s="230"/>
      <c r="E2" s="230"/>
      <c r="F2" s="230"/>
      <c r="G2" s="230"/>
      <c r="H2" s="230"/>
      <c r="I2" s="230"/>
      <c r="J2" s="230"/>
      <c r="K2" s="230"/>
    </row>
    <row r="3" spans="2:11" ht="15">
      <c r="B3" s="231" t="s">
        <v>968</v>
      </c>
      <c r="C3" s="231"/>
      <c r="D3" s="231"/>
      <c r="E3" s="231"/>
      <c r="F3" s="231"/>
      <c r="G3" s="231"/>
      <c r="H3" s="231"/>
      <c r="I3" s="231"/>
      <c r="J3" s="231"/>
      <c r="K3" s="231"/>
    </row>
    <row r="5" spans="2:11" s="1" customFormat="1" ht="15">
      <c r="B5" s="310" t="s">
        <v>848</v>
      </c>
      <c r="C5" s="371" t="s">
        <v>979</v>
      </c>
      <c r="D5" s="197"/>
      <c r="E5" s="371" t="s">
        <v>3</v>
      </c>
      <c r="F5" s="388" t="s">
        <v>4</v>
      </c>
      <c r="G5" s="389"/>
      <c r="H5" s="390"/>
      <c r="I5" s="371" t="s">
        <v>983</v>
      </c>
      <c r="J5" s="371" t="s">
        <v>981</v>
      </c>
      <c r="K5" s="371" t="s">
        <v>982</v>
      </c>
    </row>
    <row r="6" spans="2:11" s="1" customFormat="1" ht="15">
      <c r="B6" s="311"/>
      <c r="C6" s="372"/>
      <c r="D6" s="198"/>
      <c r="E6" s="372"/>
      <c r="F6" s="391"/>
      <c r="G6" s="392"/>
      <c r="H6" s="393"/>
      <c r="I6" s="372"/>
      <c r="J6" s="372"/>
      <c r="K6" s="372"/>
    </row>
    <row r="7" spans="2:11" s="2" customFormat="1">
      <c r="B7" s="148" t="s">
        <v>970</v>
      </c>
      <c r="C7" s="148" t="s">
        <v>971</v>
      </c>
      <c r="D7" s="148" t="s">
        <v>972</v>
      </c>
      <c r="E7" s="148" t="s">
        <v>973</v>
      </c>
      <c r="F7" s="148" t="s">
        <v>974</v>
      </c>
      <c r="G7" s="394" t="s">
        <v>975</v>
      </c>
      <c r="H7" s="395"/>
      <c r="I7" s="148" t="s">
        <v>976</v>
      </c>
      <c r="J7" s="148" t="s">
        <v>977</v>
      </c>
      <c r="K7" s="148" t="s">
        <v>978</v>
      </c>
    </row>
    <row r="8" spans="2:11" ht="40.9" customHeight="1">
      <c r="B8" s="364">
        <v>1</v>
      </c>
      <c r="C8" s="364" t="s">
        <v>389</v>
      </c>
      <c r="D8" s="379">
        <v>1</v>
      </c>
      <c r="E8" s="305" t="s">
        <v>390</v>
      </c>
      <c r="F8" s="135" t="s">
        <v>391</v>
      </c>
      <c r="G8" s="174" t="s">
        <v>951</v>
      </c>
      <c r="H8" s="338" t="s">
        <v>985</v>
      </c>
      <c r="I8" s="344" t="s">
        <v>987</v>
      </c>
      <c r="J8" s="348" t="s">
        <v>1033</v>
      </c>
      <c r="K8" s="348" t="s">
        <v>1087</v>
      </c>
    </row>
    <row r="9" spans="2:11" ht="28.5">
      <c r="B9" s="365"/>
      <c r="C9" s="365"/>
      <c r="D9" s="380"/>
      <c r="E9" s="306"/>
      <c r="F9" s="135" t="s">
        <v>393</v>
      </c>
      <c r="G9" s="174" t="s">
        <v>951</v>
      </c>
      <c r="H9" s="339"/>
      <c r="I9" s="345"/>
      <c r="J9" s="349"/>
      <c r="K9" s="349"/>
    </row>
    <row r="10" spans="2:11" ht="38.450000000000003" customHeight="1">
      <c r="B10" s="365"/>
      <c r="C10" s="365"/>
      <c r="D10" s="379">
        <v>2</v>
      </c>
      <c r="E10" s="305" t="s">
        <v>394</v>
      </c>
      <c r="F10" s="137" t="s">
        <v>395</v>
      </c>
      <c r="G10" s="174" t="s">
        <v>951</v>
      </c>
      <c r="H10" s="338" t="s">
        <v>985</v>
      </c>
      <c r="I10" s="344" t="s">
        <v>987</v>
      </c>
      <c r="J10" s="348" t="s">
        <v>1033</v>
      </c>
      <c r="K10" s="348" t="s">
        <v>1087</v>
      </c>
    </row>
    <row r="11" spans="2:11" ht="39" customHeight="1">
      <c r="B11" s="365"/>
      <c r="C11" s="365"/>
      <c r="D11" s="380"/>
      <c r="E11" s="306"/>
      <c r="F11" s="137" t="s">
        <v>396</v>
      </c>
      <c r="G11" s="174" t="s">
        <v>951</v>
      </c>
      <c r="H11" s="339"/>
      <c r="I11" s="345"/>
      <c r="J11" s="349"/>
      <c r="K11" s="349"/>
    </row>
    <row r="12" spans="2:11" ht="39.6" customHeight="1">
      <c r="B12" s="365"/>
      <c r="C12" s="365"/>
      <c r="D12" s="379">
        <v>3</v>
      </c>
      <c r="E12" s="305" t="s">
        <v>397</v>
      </c>
      <c r="F12" s="161" t="s">
        <v>398</v>
      </c>
      <c r="G12" s="174" t="s">
        <v>951</v>
      </c>
      <c r="H12" s="338" t="s">
        <v>985</v>
      </c>
      <c r="I12" s="344" t="s">
        <v>987</v>
      </c>
      <c r="J12" s="348" t="s">
        <v>1033</v>
      </c>
      <c r="K12" s="348" t="s">
        <v>1087</v>
      </c>
    </row>
    <row r="13" spans="2:11" ht="31.5" customHeight="1">
      <c r="B13" s="365"/>
      <c r="C13" s="365"/>
      <c r="D13" s="380"/>
      <c r="E13" s="306"/>
      <c r="F13" s="161" t="s">
        <v>1032</v>
      </c>
      <c r="G13" s="174" t="s">
        <v>951</v>
      </c>
      <c r="H13" s="339"/>
      <c r="I13" s="345"/>
      <c r="J13" s="349"/>
      <c r="K13" s="349"/>
    </row>
    <row r="14" spans="2:11" ht="36.6" customHeight="1">
      <c r="B14" s="365"/>
      <c r="C14" s="365"/>
      <c r="D14" s="379">
        <v>4</v>
      </c>
      <c r="E14" s="305" t="s">
        <v>399</v>
      </c>
      <c r="F14" s="161" t="s">
        <v>400</v>
      </c>
      <c r="G14" s="174" t="s">
        <v>951</v>
      </c>
      <c r="H14" s="338" t="s">
        <v>985</v>
      </c>
      <c r="I14" s="344" t="s">
        <v>987</v>
      </c>
      <c r="J14" s="348" t="s">
        <v>1033</v>
      </c>
      <c r="K14" s="348" t="s">
        <v>1087</v>
      </c>
    </row>
    <row r="15" spans="2:11" ht="34.15" customHeight="1">
      <c r="B15" s="365"/>
      <c r="C15" s="365"/>
      <c r="D15" s="383"/>
      <c r="E15" s="306"/>
      <c r="F15" s="161" t="s">
        <v>401</v>
      </c>
      <c r="G15" s="174" t="s">
        <v>951</v>
      </c>
      <c r="H15" s="339"/>
      <c r="I15" s="345"/>
      <c r="J15" s="349"/>
      <c r="K15" s="349"/>
    </row>
    <row r="16" spans="2:11" ht="33.6" customHeight="1">
      <c r="B16" s="365"/>
      <c r="C16" s="373"/>
      <c r="D16" s="384">
        <v>5</v>
      </c>
      <c r="E16" s="385" t="s">
        <v>402</v>
      </c>
      <c r="F16" s="138" t="s">
        <v>403</v>
      </c>
      <c r="G16" s="174" t="s">
        <v>951</v>
      </c>
      <c r="H16" s="338" t="s">
        <v>985</v>
      </c>
      <c r="I16" s="344" t="s">
        <v>987</v>
      </c>
      <c r="J16" s="348" t="s">
        <v>1033</v>
      </c>
      <c r="K16" s="348" t="s">
        <v>1087</v>
      </c>
    </row>
    <row r="17" spans="2:11" ht="36.950000000000003" customHeight="1">
      <c r="B17" s="365"/>
      <c r="C17" s="373"/>
      <c r="D17" s="384"/>
      <c r="E17" s="385"/>
      <c r="F17" s="138" t="s">
        <v>404</v>
      </c>
      <c r="G17" s="174" t="s">
        <v>951</v>
      </c>
      <c r="H17" s="339"/>
      <c r="I17" s="345"/>
      <c r="J17" s="349"/>
      <c r="K17" s="349"/>
    </row>
    <row r="18" spans="2:11" ht="27.6" customHeight="1">
      <c r="B18" s="365"/>
      <c r="C18" s="365"/>
      <c r="D18" s="379">
        <v>6</v>
      </c>
      <c r="E18" s="305" t="s">
        <v>405</v>
      </c>
      <c r="F18" s="161" t="s">
        <v>406</v>
      </c>
      <c r="G18" s="174" t="s">
        <v>951</v>
      </c>
      <c r="H18" s="338" t="s">
        <v>985</v>
      </c>
      <c r="I18" s="344" t="s">
        <v>987</v>
      </c>
      <c r="J18" s="348" t="s">
        <v>1034</v>
      </c>
      <c r="K18" s="348" t="s">
        <v>1086</v>
      </c>
    </row>
    <row r="19" spans="2:11" ht="54.75" customHeight="1">
      <c r="B19" s="365"/>
      <c r="C19" s="365"/>
      <c r="D19" s="380"/>
      <c r="E19" s="306"/>
      <c r="F19" s="161" t="s">
        <v>407</v>
      </c>
      <c r="G19" s="174" t="s">
        <v>951</v>
      </c>
      <c r="H19" s="339"/>
      <c r="I19" s="345"/>
      <c r="J19" s="349"/>
      <c r="K19" s="349"/>
    </row>
    <row r="20" spans="2:11" ht="36.75" customHeight="1">
      <c r="B20" s="365"/>
      <c r="C20" s="365"/>
      <c r="D20" s="379">
        <v>7</v>
      </c>
      <c r="E20" s="305" t="s">
        <v>408</v>
      </c>
      <c r="F20" s="161" t="s">
        <v>409</v>
      </c>
      <c r="G20" s="174" t="s">
        <v>951</v>
      </c>
      <c r="H20" s="338" t="s">
        <v>985</v>
      </c>
      <c r="I20" s="344" t="s">
        <v>987</v>
      </c>
      <c r="J20" s="348" t="s">
        <v>1034</v>
      </c>
      <c r="K20" s="348" t="s">
        <v>1086</v>
      </c>
    </row>
    <row r="21" spans="2:11" ht="36.75" customHeight="1">
      <c r="B21" s="365"/>
      <c r="C21" s="365"/>
      <c r="D21" s="380"/>
      <c r="E21" s="306"/>
      <c r="F21" s="161" t="s">
        <v>410</v>
      </c>
      <c r="G21" s="174" t="s">
        <v>951</v>
      </c>
      <c r="H21" s="339"/>
      <c r="I21" s="345"/>
      <c r="J21" s="349"/>
      <c r="K21" s="349"/>
    </row>
    <row r="22" spans="2:11" ht="32.450000000000003" customHeight="1">
      <c r="B22" s="365"/>
      <c r="C22" s="365"/>
      <c r="D22" s="379">
        <f>D20+1</f>
        <v>8</v>
      </c>
      <c r="E22" s="305" t="s">
        <v>411</v>
      </c>
      <c r="F22" s="161" t="s">
        <v>412</v>
      </c>
      <c r="G22" s="174" t="s">
        <v>951</v>
      </c>
      <c r="H22" s="338" t="s">
        <v>985</v>
      </c>
      <c r="I22" s="344" t="s">
        <v>987</v>
      </c>
      <c r="J22" s="348" t="s">
        <v>1034</v>
      </c>
      <c r="K22" s="348" t="s">
        <v>1086</v>
      </c>
    </row>
    <row r="23" spans="2:11" ht="32.450000000000003" customHeight="1">
      <c r="B23" s="365"/>
      <c r="C23" s="365"/>
      <c r="D23" s="380"/>
      <c r="E23" s="306"/>
      <c r="F23" s="161" t="s">
        <v>413</v>
      </c>
      <c r="G23" s="174" t="s">
        <v>951</v>
      </c>
      <c r="H23" s="339"/>
      <c r="I23" s="345"/>
      <c r="J23" s="349"/>
      <c r="K23" s="349"/>
    </row>
    <row r="24" spans="2:11" ht="40.5" customHeight="1">
      <c r="B24" s="365"/>
      <c r="C24" s="365"/>
      <c r="D24" s="379">
        <v>9</v>
      </c>
      <c r="E24" s="305" t="s">
        <v>414</v>
      </c>
      <c r="F24" s="139" t="s">
        <v>415</v>
      </c>
      <c r="G24" s="174" t="s">
        <v>984</v>
      </c>
      <c r="H24" s="338" t="s">
        <v>985</v>
      </c>
      <c r="I24" s="344" t="s">
        <v>987</v>
      </c>
      <c r="J24" s="348" t="s">
        <v>1034</v>
      </c>
      <c r="K24" s="348" t="s">
        <v>1086</v>
      </c>
    </row>
    <row r="25" spans="2:11" ht="33" customHeight="1">
      <c r="B25" s="365"/>
      <c r="C25" s="365"/>
      <c r="D25" s="380"/>
      <c r="E25" s="306"/>
      <c r="F25" s="161" t="s">
        <v>415</v>
      </c>
      <c r="G25" s="174" t="s">
        <v>984</v>
      </c>
      <c r="H25" s="339"/>
      <c r="I25" s="345"/>
      <c r="J25" s="349"/>
      <c r="K25" s="349"/>
    </row>
    <row r="26" spans="2:11" ht="58.9" customHeight="1">
      <c r="B26" s="365"/>
      <c r="C26" s="365"/>
      <c r="D26" s="379">
        <v>10</v>
      </c>
      <c r="E26" s="305" t="s">
        <v>416</v>
      </c>
      <c r="F26" s="139" t="s">
        <v>417</v>
      </c>
      <c r="G26" s="174" t="s">
        <v>951</v>
      </c>
      <c r="H26" s="338" t="s">
        <v>985</v>
      </c>
      <c r="I26" s="344" t="s">
        <v>987</v>
      </c>
      <c r="J26" s="348" t="s">
        <v>1034</v>
      </c>
      <c r="K26" s="348" t="s">
        <v>1086</v>
      </c>
    </row>
    <row r="27" spans="2:11" ht="22.15" customHeight="1">
      <c r="B27" s="365"/>
      <c r="C27" s="365"/>
      <c r="D27" s="380"/>
      <c r="E27" s="306"/>
      <c r="F27" s="161" t="s">
        <v>418</v>
      </c>
      <c r="G27" s="174" t="s">
        <v>951</v>
      </c>
      <c r="H27" s="339"/>
      <c r="I27" s="345"/>
      <c r="J27" s="349"/>
      <c r="K27" s="349"/>
    </row>
    <row r="28" spans="2:11" ht="61.9" customHeight="1">
      <c r="B28" s="365"/>
      <c r="C28" s="365"/>
      <c r="D28" s="379">
        <f>D26+1</f>
        <v>11</v>
      </c>
      <c r="E28" s="305" t="s">
        <v>419</v>
      </c>
      <c r="F28" s="139" t="s">
        <v>417</v>
      </c>
      <c r="G28" s="174" t="s">
        <v>951</v>
      </c>
      <c r="H28" s="338" t="s">
        <v>985</v>
      </c>
      <c r="I28" s="344" t="s">
        <v>987</v>
      </c>
      <c r="J28" s="348" t="s">
        <v>1034</v>
      </c>
      <c r="K28" s="348" t="s">
        <v>1086</v>
      </c>
    </row>
    <row r="29" spans="2:11" ht="26.1" customHeight="1">
      <c r="B29" s="365"/>
      <c r="C29" s="365"/>
      <c r="D29" s="380"/>
      <c r="E29" s="306"/>
      <c r="F29" s="161" t="s">
        <v>420</v>
      </c>
      <c r="G29" s="174" t="s">
        <v>951</v>
      </c>
      <c r="H29" s="339"/>
      <c r="I29" s="345"/>
      <c r="J29" s="349"/>
      <c r="K29" s="349"/>
    </row>
    <row r="30" spans="2:11" ht="77.45" customHeight="1">
      <c r="B30" s="365"/>
      <c r="C30" s="365"/>
      <c r="D30" s="379">
        <f>D28+1</f>
        <v>12</v>
      </c>
      <c r="E30" s="305" t="s">
        <v>421</v>
      </c>
      <c r="F30" s="139" t="s">
        <v>422</v>
      </c>
      <c r="G30" s="174" t="s">
        <v>951</v>
      </c>
      <c r="H30" s="338" t="s">
        <v>985</v>
      </c>
      <c r="I30" s="344" t="s">
        <v>987</v>
      </c>
      <c r="J30" s="348" t="s">
        <v>1034</v>
      </c>
      <c r="K30" s="348" t="s">
        <v>1086</v>
      </c>
    </row>
    <row r="31" spans="2:11" ht="35.1" customHeight="1">
      <c r="B31" s="365"/>
      <c r="C31" s="365"/>
      <c r="D31" s="380"/>
      <c r="E31" s="307"/>
      <c r="F31" s="161" t="s">
        <v>423</v>
      </c>
      <c r="G31" s="174" t="s">
        <v>951</v>
      </c>
      <c r="H31" s="339"/>
      <c r="I31" s="345"/>
      <c r="J31" s="349"/>
      <c r="K31" s="349"/>
    </row>
    <row r="32" spans="2:11" ht="89.1" customHeight="1">
      <c r="B32" s="365"/>
      <c r="C32" s="365"/>
      <c r="D32" s="383">
        <v>13</v>
      </c>
      <c r="E32" s="386" t="s">
        <v>424</v>
      </c>
      <c r="F32" s="161" t="s">
        <v>425</v>
      </c>
      <c r="G32" s="174" t="s">
        <v>951</v>
      </c>
      <c r="H32" s="338" t="s">
        <v>985</v>
      </c>
      <c r="I32" s="344" t="s">
        <v>987</v>
      </c>
      <c r="J32" s="348" t="s">
        <v>1034</v>
      </c>
      <c r="K32" s="348" t="s">
        <v>1086</v>
      </c>
    </row>
    <row r="33" spans="2:11" ht="28.5">
      <c r="B33" s="374"/>
      <c r="C33" s="374"/>
      <c r="D33" s="383"/>
      <c r="E33" s="387"/>
      <c r="F33" s="161" t="s">
        <v>426</v>
      </c>
      <c r="G33" s="174" t="s">
        <v>951</v>
      </c>
      <c r="H33" s="339"/>
      <c r="I33" s="345"/>
      <c r="J33" s="349"/>
      <c r="K33" s="349"/>
    </row>
    <row r="34" spans="2:11" ht="33" customHeight="1">
      <c r="B34" s="364">
        <v>2</v>
      </c>
      <c r="C34" s="364" t="s">
        <v>427</v>
      </c>
      <c r="D34" s="379">
        <f t="shared" ref="D34:D38" si="0">D32+1</f>
        <v>14</v>
      </c>
      <c r="E34" s="305" t="s">
        <v>428</v>
      </c>
      <c r="F34" s="10" t="s">
        <v>429</v>
      </c>
      <c r="G34" s="174" t="s">
        <v>951</v>
      </c>
      <c r="H34" s="338" t="s">
        <v>985</v>
      </c>
      <c r="I34" s="344" t="s">
        <v>987</v>
      </c>
      <c r="J34" s="346" t="s">
        <v>1035</v>
      </c>
      <c r="K34" s="340"/>
    </row>
    <row r="35" spans="2:11" ht="33" customHeight="1">
      <c r="B35" s="365"/>
      <c r="C35" s="365"/>
      <c r="D35" s="380"/>
      <c r="E35" s="307"/>
      <c r="F35" s="10" t="s">
        <v>430</v>
      </c>
      <c r="G35" s="174" t="s">
        <v>951</v>
      </c>
      <c r="H35" s="339"/>
      <c r="I35" s="345"/>
      <c r="J35" s="347"/>
      <c r="K35" s="341"/>
    </row>
    <row r="36" spans="2:11" ht="33" customHeight="1">
      <c r="B36" s="365"/>
      <c r="C36" s="365"/>
      <c r="D36" s="379">
        <f t="shared" si="0"/>
        <v>15</v>
      </c>
      <c r="E36" s="305" t="s">
        <v>431</v>
      </c>
      <c r="F36" s="10" t="s">
        <v>432</v>
      </c>
      <c r="G36" s="174" t="s">
        <v>986</v>
      </c>
      <c r="H36" s="338" t="s">
        <v>985</v>
      </c>
      <c r="I36" s="344" t="s">
        <v>987</v>
      </c>
      <c r="J36" s="346" t="s">
        <v>1035</v>
      </c>
      <c r="K36" s="340"/>
    </row>
    <row r="37" spans="2:11" ht="24.6" customHeight="1">
      <c r="B37" s="365"/>
      <c r="C37" s="365"/>
      <c r="D37" s="380"/>
      <c r="E37" s="307"/>
      <c r="F37" s="10" t="s">
        <v>433</v>
      </c>
      <c r="G37" s="174" t="s">
        <v>986</v>
      </c>
      <c r="H37" s="339"/>
      <c r="I37" s="345"/>
      <c r="J37" s="347"/>
      <c r="K37" s="341"/>
    </row>
    <row r="38" spans="2:11" ht="83.45" customHeight="1">
      <c r="B38" s="365"/>
      <c r="C38" s="365"/>
      <c r="D38" s="379">
        <f t="shared" si="0"/>
        <v>16</v>
      </c>
      <c r="E38" s="305" t="s">
        <v>434</v>
      </c>
      <c r="F38" s="10" t="s">
        <v>435</v>
      </c>
      <c r="G38" s="174" t="s">
        <v>951</v>
      </c>
      <c r="H38" s="338" t="s">
        <v>985</v>
      </c>
      <c r="I38" s="344" t="s">
        <v>987</v>
      </c>
      <c r="J38" s="354" t="s">
        <v>1036</v>
      </c>
      <c r="K38" s="340"/>
    </row>
    <row r="39" spans="2:11" ht="62.1" customHeight="1">
      <c r="B39" s="365"/>
      <c r="C39" s="365"/>
      <c r="D39" s="380"/>
      <c r="E39" s="307"/>
      <c r="F39" s="10" t="s">
        <v>436</v>
      </c>
      <c r="G39" s="174" t="s">
        <v>951</v>
      </c>
      <c r="H39" s="339"/>
      <c r="I39" s="345"/>
      <c r="J39" s="341"/>
      <c r="K39" s="341"/>
    </row>
    <row r="40" spans="2:11" ht="57">
      <c r="B40" s="365"/>
      <c r="C40" s="365"/>
      <c r="D40" s="379">
        <f t="shared" ref="D40:D44" si="1">D38+1</f>
        <v>17</v>
      </c>
      <c r="E40" s="305" t="s">
        <v>437</v>
      </c>
      <c r="F40" s="10" t="s">
        <v>438</v>
      </c>
      <c r="G40" s="174" t="s">
        <v>951</v>
      </c>
      <c r="H40" s="338" t="s">
        <v>985</v>
      </c>
      <c r="I40" s="344" t="s">
        <v>987</v>
      </c>
      <c r="J40" s="354" t="s">
        <v>1037</v>
      </c>
      <c r="K40" s="348" t="s">
        <v>1088</v>
      </c>
    </row>
    <row r="41" spans="2:11" ht="28.5">
      <c r="B41" s="365"/>
      <c r="C41" s="365"/>
      <c r="D41" s="380"/>
      <c r="E41" s="307"/>
      <c r="F41" s="10" t="s">
        <v>439</v>
      </c>
      <c r="G41" s="174" t="s">
        <v>951</v>
      </c>
      <c r="H41" s="339"/>
      <c r="I41" s="345"/>
      <c r="J41" s="341"/>
      <c r="K41" s="349"/>
    </row>
    <row r="42" spans="2:11" ht="21.6" customHeight="1">
      <c r="B42" s="365"/>
      <c r="C42" s="365"/>
      <c r="D42" s="379">
        <f t="shared" si="1"/>
        <v>18</v>
      </c>
      <c r="E42" s="305" t="s">
        <v>440</v>
      </c>
      <c r="F42" s="10" t="s">
        <v>441</v>
      </c>
      <c r="G42" s="174" t="s">
        <v>951</v>
      </c>
      <c r="H42" s="338" t="s">
        <v>985</v>
      </c>
      <c r="I42" s="344" t="s">
        <v>987</v>
      </c>
      <c r="J42" s="354" t="s">
        <v>1037</v>
      </c>
      <c r="K42" s="340"/>
    </row>
    <row r="43" spans="2:11" ht="20.45" customHeight="1">
      <c r="B43" s="365"/>
      <c r="C43" s="365"/>
      <c r="D43" s="380"/>
      <c r="E43" s="307"/>
      <c r="F43" s="10" t="s">
        <v>430</v>
      </c>
      <c r="G43" s="174" t="s">
        <v>951</v>
      </c>
      <c r="H43" s="339"/>
      <c r="I43" s="345"/>
      <c r="J43" s="341"/>
      <c r="K43" s="341"/>
    </row>
    <row r="44" spans="2:11" ht="28.5">
      <c r="B44" s="365"/>
      <c r="C44" s="365"/>
      <c r="D44" s="379">
        <f t="shared" si="1"/>
        <v>19</v>
      </c>
      <c r="E44" s="305" t="s">
        <v>442</v>
      </c>
      <c r="F44" s="10" t="s">
        <v>443</v>
      </c>
      <c r="G44" s="174" t="s">
        <v>987</v>
      </c>
      <c r="H44" s="338" t="s">
        <v>985</v>
      </c>
      <c r="I44" s="344" t="s">
        <v>987</v>
      </c>
      <c r="J44" s="354" t="s">
        <v>1037</v>
      </c>
      <c r="K44" s="346" t="s">
        <v>1082</v>
      </c>
    </row>
    <row r="45" spans="2:11" ht="21.6" customHeight="1">
      <c r="B45" s="365"/>
      <c r="C45" s="365"/>
      <c r="D45" s="380"/>
      <c r="E45" s="307"/>
      <c r="F45" s="10" t="s">
        <v>444</v>
      </c>
      <c r="G45" s="174" t="s">
        <v>988</v>
      </c>
      <c r="H45" s="339"/>
      <c r="I45" s="345"/>
      <c r="J45" s="341"/>
      <c r="K45" s="347"/>
    </row>
    <row r="46" spans="2:11" ht="28.5">
      <c r="B46" s="365"/>
      <c r="C46" s="365"/>
      <c r="D46" s="379">
        <f>D44+1</f>
        <v>20</v>
      </c>
      <c r="E46" s="305" t="s">
        <v>445</v>
      </c>
      <c r="F46" s="10" t="s">
        <v>443</v>
      </c>
      <c r="G46" s="174" t="s">
        <v>987</v>
      </c>
      <c r="H46" s="338" t="s">
        <v>985</v>
      </c>
      <c r="I46" s="344" t="s">
        <v>987</v>
      </c>
      <c r="J46" s="354" t="s">
        <v>1037</v>
      </c>
      <c r="K46" s="346" t="s">
        <v>1082</v>
      </c>
    </row>
    <row r="47" spans="2:11" ht="24.6" customHeight="1">
      <c r="B47" s="374"/>
      <c r="C47" s="374"/>
      <c r="D47" s="380"/>
      <c r="E47" s="307"/>
      <c r="F47" s="10" t="s">
        <v>444</v>
      </c>
      <c r="G47" s="174" t="s">
        <v>988</v>
      </c>
      <c r="H47" s="339"/>
      <c r="I47" s="345"/>
      <c r="J47" s="341"/>
      <c r="K47" s="347"/>
    </row>
    <row r="48" spans="2:11" ht="33" customHeight="1">
      <c r="B48" s="365">
        <v>2</v>
      </c>
      <c r="C48" s="396" t="s">
        <v>427</v>
      </c>
      <c r="D48" s="379">
        <v>21</v>
      </c>
      <c r="E48" s="305" t="s">
        <v>446</v>
      </c>
      <c r="F48" s="10" t="s">
        <v>443</v>
      </c>
      <c r="G48" s="174" t="s">
        <v>987</v>
      </c>
      <c r="H48" s="338" t="s">
        <v>985</v>
      </c>
      <c r="I48" s="344" t="s">
        <v>987</v>
      </c>
      <c r="J48" s="354" t="s">
        <v>1037</v>
      </c>
      <c r="K48" s="346" t="s">
        <v>1082</v>
      </c>
    </row>
    <row r="49" spans="2:11" ht="33" customHeight="1">
      <c r="B49" s="365"/>
      <c r="C49" s="365"/>
      <c r="D49" s="380"/>
      <c r="E49" s="307"/>
      <c r="F49" s="10" t="s">
        <v>444</v>
      </c>
      <c r="G49" s="174" t="s">
        <v>988</v>
      </c>
      <c r="H49" s="339"/>
      <c r="I49" s="345"/>
      <c r="J49" s="341"/>
      <c r="K49" s="347"/>
    </row>
    <row r="50" spans="2:11" ht="33" customHeight="1">
      <c r="B50" s="365"/>
      <c r="C50" s="365"/>
      <c r="D50" s="379">
        <f t="shared" ref="D50:D54" si="2">D48+1</f>
        <v>22</v>
      </c>
      <c r="E50" s="305" t="s">
        <v>447</v>
      </c>
      <c r="F50" s="10" t="s">
        <v>443</v>
      </c>
      <c r="G50" s="174" t="s">
        <v>987</v>
      </c>
      <c r="H50" s="338" t="s">
        <v>985</v>
      </c>
      <c r="I50" s="344" t="s">
        <v>987</v>
      </c>
      <c r="J50" s="354" t="s">
        <v>1037</v>
      </c>
      <c r="K50" s="346" t="s">
        <v>1082</v>
      </c>
    </row>
    <row r="51" spans="2:11" ht="33" customHeight="1">
      <c r="B51" s="365"/>
      <c r="C51" s="365"/>
      <c r="D51" s="380"/>
      <c r="E51" s="307"/>
      <c r="F51" s="10" t="s">
        <v>444</v>
      </c>
      <c r="G51" s="174" t="s">
        <v>988</v>
      </c>
      <c r="H51" s="339"/>
      <c r="I51" s="345"/>
      <c r="J51" s="341"/>
      <c r="K51" s="347"/>
    </row>
    <row r="52" spans="2:11" ht="33" customHeight="1">
      <c r="B52" s="365"/>
      <c r="C52" s="365"/>
      <c r="D52" s="379">
        <f t="shared" si="2"/>
        <v>23</v>
      </c>
      <c r="E52" s="305" t="s">
        <v>448</v>
      </c>
      <c r="F52" s="10" t="s">
        <v>443</v>
      </c>
      <c r="G52" s="174" t="s">
        <v>987</v>
      </c>
      <c r="H52" s="338" t="s">
        <v>985</v>
      </c>
      <c r="I52" s="344" t="s">
        <v>987</v>
      </c>
      <c r="J52" s="354" t="s">
        <v>1037</v>
      </c>
      <c r="K52" s="346" t="s">
        <v>1082</v>
      </c>
    </row>
    <row r="53" spans="2:11" ht="33" customHeight="1">
      <c r="B53" s="365"/>
      <c r="C53" s="365"/>
      <c r="D53" s="380"/>
      <c r="E53" s="307"/>
      <c r="F53" s="10" t="s">
        <v>444</v>
      </c>
      <c r="G53" s="174" t="s">
        <v>988</v>
      </c>
      <c r="H53" s="339"/>
      <c r="I53" s="345"/>
      <c r="J53" s="341"/>
      <c r="K53" s="347"/>
    </row>
    <row r="54" spans="2:11" ht="33" customHeight="1">
      <c r="B54" s="365"/>
      <c r="C54" s="365"/>
      <c r="D54" s="379">
        <f t="shared" si="2"/>
        <v>24</v>
      </c>
      <c r="E54" s="305" t="s">
        <v>449</v>
      </c>
      <c r="F54" s="10" t="s">
        <v>443</v>
      </c>
      <c r="G54" s="174" t="s">
        <v>987</v>
      </c>
      <c r="H54" s="338" t="s">
        <v>985</v>
      </c>
      <c r="I54" s="344" t="s">
        <v>987</v>
      </c>
      <c r="J54" s="354" t="s">
        <v>1037</v>
      </c>
      <c r="K54" s="346" t="s">
        <v>1082</v>
      </c>
    </row>
    <row r="55" spans="2:11" ht="33" customHeight="1">
      <c r="B55" s="365"/>
      <c r="C55" s="365"/>
      <c r="D55" s="380"/>
      <c r="E55" s="307"/>
      <c r="F55" s="10" t="s">
        <v>444</v>
      </c>
      <c r="G55" s="174" t="s">
        <v>988</v>
      </c>
      <c r="H55" s="339"/>
      <c r="I55" s="345"/>
      <c r="J55" s="341"/>
      <c r="K55" s="347"/>
    </row>
    <row r="56" spans="2:11" ht="28.5">
      <c r="B56" s="365"/>
      <c r="C56" s="365"/>
      <c r="D56" s="379">
        <f t="shared" ref="D56:D60" si="3">D54+1</f>
        <v>25</v>
      </c>
      <c r="E56" s="305" t="s">
        <v>450</v>
      </c>
      <c r="F56" s="10" t="s">
        <v>443</v>
      </c>
      <c r="G56" s="174" t="s">
        <v>987</v>
      </c>
      <c r="H56" s="338" t="s">
        <v>985</v>
      </c>
      <c r="I56" s="344" t="s">
        <v>987</v>
      </c>
      <c r="J56" s="354" t="s">
        <v>1037</v>
      </c>
      <c r="K56" s="346" t="s">
        <v>1082</v>
      </c>
    </row>
    <row r="57" spans="2:11" ht="21.6" customHeight="1">
      <c r="B57" s="365"/>
      <c r="C57" s="365"/>
      <c r="D57" s="380"/>
      <c r="E57" s="307"/>
      <c r="F57" s="10" t="s">
        <v>444</v>
      </c>
      <c r="G57" s="174" t="s">
        <v>988</v>
      </c>
      <c r="H57" s="339"/>
      <c r="I57" s="345"/>
      <c r="J57" s="341"/>
      <c r="K57" s="347"/>
    </row>
    <row r="58" spans="2:11" ht="32.450000000000003" customHeight="1">
      <c r="B58" s="365"/>
      <c r="C58" s="365"/>
      <c r="D58" s="379">
        <f t="shared" si="3"/>
        <v>26</v>
      </c>
      <c r="E58" s="305" t="s">
        <v>451</v>
      </c>
      <c r="F58" s="10" t="s">
        <v>443</v>
      </c>
      <c r="G58" s="174" t="s">
        <v>987</v>
      </c>
      <c r="H58" s="338" t="s">
        <v>985</v>
      </c>
      <c r="I58" s="344" t="s">
        <v>987</v>
      </c>
      <c r="J58" s="354" t="s">
        <v>1037</v>
      </c>
      <c r="K58" s="346" t="s">
        <v>1082</v>
      </c>
    </row>
    <row r="59" spans="2:11" ht="22.9" customHeight="1">
      <c r="B59" s="365"/>
      <c r="C59" s="365"/>
      <c r="D59" s="380"/>
      <c r="E59" s="307"/>
      <c r="F59" s="10" t="s">
        <v>444</v>
      </c>
      <c r="G59" s="174" t="s">
        <v>988</v>
      </c>
      <c r="H59" s="339"/>
      <c r="I59" s="345"/>
      <c r="J59" s="341"/>
      <c r="K59" s="347"/>
    </row>
    <row r="60" spans="2:11" ht="28.5">
      <c r="B60" s="365"/>
      <c r="C60" s="365"/>
      <c r="D60" s="379">
        <f t="shared" si="3"/>
        <v>27</v>
      </c>
      <c r="E60" s="305" t="s">
        <v>452</v>
      </c>
      <c r="F60" s="10" t="s">
        <v>443</v>
      </c>
      <c r="G60" s="174" t="s">
        <v>987</v>
      </c>
      <c r="H60" s="338" t="s">
        <v>985</v>
      </c>
      <c r="I60" s="344" t="s">
        <v>987</v>
      </c>
      <c r="J60" s="354" t="s">
        <v>1037</v>
      </c>
      <c r="K60" s="346" t="s">
        <v>1082</v>
      </c>
    </row>
    <row r="61" spans="2:11" ht="27" customHeight="1">
      <c r="B61" s="365"/>
      <c r="C61" s="365"/>
      <c r="D61" s="380"/>
      <c r="E61" s="307"/>
      <c r="F61" s="10" t="s">
        <v>444</v>
      </c>
      <c r="G61" s="174" t="s">
        <v>988</v>
      </c>
      <c r="H61" s="339"/>
      <c r="I61" s="345"/>
      <c r="J61" s="341"/>
      <c r="K61" s="347"/>
    </row>
    <row r="62" spans="2:11" ht="36" customHeight="1">
      <c r="B62" s="365"/>
      <c r="C62" s="365"/>
      <c r="D62" s="379">
        <f t="shared" ref="D62:D66" si="4">D60+1</f>
        <v>28</v>
      </c>
      <c r="E62" s="305" t="s">
        <v>453</v>
      </c>
      <c r="F62" s="10" t="s">
        <v>443</v>
      </c>
      <c r="G62" s="174" t="s">
        <v>987</v>
      </c>
      <c r="H62" s="338" t="s">
        <v>985</v>
      </c>
      <c r="I62" s="344" t="s">
        <v>987</v>
      </c>
      <c r="J62" s="354" t="s">
        <v>1037</v>
      </c>
      <c r="K62" s="346" t="s">
        <v>1082</v>
      </c>
    </row>
    <row r="63" spans="2:11" ht="27.6" customHeight="1">
      <c r="B63" s="365"/>
      <c r="C63" s="365"/>
      <c r="D63" s="380"/>
      <c r="E63" s="307"/>
      <c r="F63" s="10" t="s">
        <v>444</v>
      </c>
      <c r="G63" s="174" t="s">
        <v>988</v>
      </c>
      <c r="H63" s="339"/>
      <c r="I63" s="345"/>
      <c r="J63" s="341"/>
      <c r="K63" s="347"/>
    </row>
    <row r="64" spans="2:11" ht="28.5">
      <c r="B64" s="365"/>
      <c r="C64" s="365"/>
      <c r="D64" s="379">
        <f t="shared" si="4"/>
        <v>29</v>
      </c>
      <c r="E64" s="305" t="s">
        <v>454</v>
      </c>
      <c r="F64" s="10" t="s">
        <v>443</v>
      </c>
      <c r="G64" s="174" t="s">
        <v>987</v>
      </c>
      <c r="H64" s="338" t="s">
        <v>985</v>
      </c>
      <c r="I64" s="344" t="s">
        <v>987</v>
      </c>
      <c r="J64" s="354" t="s">
        <v>1037</v>
      </c>
      <c r="K64" s="346" t="s">
        <v>1082</v>
      </c>
    </row>
    <row r="65" spans="2:11" ht="25.9" customHeight="1">
      <c r="B65" s="365"/>
      <c r="C65" s="365"/>
      <c r="D65" s="380"/>
      <c r="E65" s="307"/>
      <c r="F65" s="10" t="s">
        <v>444</v>
      </c>
      <c r="G65" s="174" t="s">
        <v>988</v>
      </c>
      <c r="H65" s="339"/>
      <c r="I65" s="345"/>
      <c r="J65" s="341"/>
      <c r="K65" s="347"/>
    </row>
    <row r="66" spans="2:11" ht="28.5">
      <c r="B66" s="365"/>
      <c r="C66" s="365"/>
      <c r="D66" s="379">
        <f t="shared" si="4"/>
        <v>30</v>
      </c>
      <c r="E66" s="305" t="s">
        <v>455</v>
      </c>
      <c r="F66" s="10" t="s">
        <v>443</v>
      </c>
      <c r="G66" s="174" t="s">
        <v>987</v>
      </c>
      <c r="H66" s="338" t="s">
        <v>985</v>
      </c>
      <c r="I66" s="344" t="s">
        <v>987</v>
      </c>
      <c r="J66" s="354" t="s">
        <v>1037</v>
      </c>
      <c r="K66" s="346" t="s">
        <v>1082</v>
      </c>
    </row>
    <row r="67" spans="2:11" ht="21.6" customHeight="1">
      <c r="B67" s="365"/>
      <c r="C67" s="365"/>
      <c r="D67" s="380"/>
      <c r="E67" s="307"/>
      <c r="F67" s="10" t="s">
        <v>444</v>
      </c>
      <c r="G67" s="174" t="s">
        <v>988</v>
      </c>
      <c r="H67" s="339"/>
      <c r="I67" s="345"/>
      <c r="J67" s="341"/>
      <c r="K67" s="347"/>
    </row>
    <row r="68" spans="2:11" ht="28.5">
      <c r="B68" s="365"/>
      <c r="C68" s="365"/>
      <c r="D68" s="379">
        <f t="shared" ref="D68:D72" si="5">D66+1</f>
        <v>31</v>
      </c>
      <c r="E68" s="305" t="s">
        <v>456</v>
      </c>
      <c r="F68" s="10" t="s">
        <v>443</v>
      </c>
      <c r="G68" s="174" t="s">
        <v>987</v>
      </c>
      <c r="H68" s="338" t="s">
        <v>985</v>
      </c>
      <c r="I68" s="344" t="s">
        <v>987</v>
      </c>
      <c r="J68" s="354" t="s">
        <v>1037</v>
      </c>
      <c r="K68" s="346" t="s">
        <v>1082</v>
      </c>
    </row>
    <row r="69" spans="2:11" ht="24.6" customHeight="1">
      <c r="B69" s="365"/>
      <c r="C69" s="365"/>
      <c r="D69" s="380"/>
      <c r="E69" s="307"/>
      <c r="F69" s="10" t="s">
        <v>444</v>
      </c>
      <c r="G69" s="174" t="s">
        <v>988</v>
      </c>
      <c r="H69" s="339"/>
      <c r="I69" s="345"/>
      <c r="J69" s="341"/>
      <c r="K69" s="347"/>
    </row>
    <row r="70" spans="2:11" ht="28.5">
      <c r="B70" s="365"/>
      <c r="C70" s="365"/>
      <c r="D70" s="379">
        <f t="shared" si="5"/>
        <v>32</v>
      </c>
      <c r="E70" s="305" t="s">
        <v>457</v>
      </c>
      <c r="F70" s="10" t="s">
        <v>443</v>
      </c>
      <c r="G70" s="174" t="s">
        <v>987</v>
      </c>
      <c r="H70" s="338" t="s">
        <v>985</v>
      </c>
      <c r="I70" s="344" t="s">
        <v>987</v>
      </c>
      <c r="J70" s="354" t="s">
        <v>1037</v>
      </c>
      <c r="K70" s="346" t="s">
        <v>1082</v>
      </c>
    </row>
    <row r="71" spans="2:11" ht="25.15" customHeight="1">
      <c r="B71" s="365"/>
      <c r="C71" s="365"/>
      <c r="D71" s="380"/>
      <c r="E71" s="307"/>
      <c r="F71" s="10" t="s">
        <v>444</v>
      </c>
      <c r="G71" s="174" t="s">
        <v>988</v>
      </c>
      <c r="H71" s="339"/>
      <c r="I71" s="345"/>
      <c r="J71" s="341"/>
      <c r="K71" s="347"/>
    </row>
    <row r="72" spans="2:11" ht="31.9" customHeight="1">
      <c r="B72" s="365"/>
      <c r="C72" s="365"/>
      <c r="D72" s="379">
        <f t="shared" si="5"/>
        <v>33</v>
      </c>
      <c r="E72" s="305" t="s">
        <v>458</v>
      </c>
      <c r="F72" s="10" t="s">
        <v>443</v>
      </c>
      <c r="G72" s="174" t="s">
        <v>987</v>
      </c>
      <c r="H72" s="338" t="s">
        <v>985</v>
      </c>
      <c r="I72" s="344" t="s">
        <v>987</v>
      </c>
      <c r="J72" s="354" t="s">
        <v>1037</v>
      </c>
      <c r="K72" s="346" t="s">
        <v>1082</v>
      </c>
    </row>
    <row r="73" spans="2:11" ht="24.6" customHeight="1">
      <c r="B73" s="365"/>
      <c r="C73" s="365"/>
      <c r="D73" s="380"/>
      <c r="E73" s="307"/>
      <c r="F73" s="10" t="s">
        <v>444</v>
      </c>
      <c r="G73" s="174" t="s">
        <v>988</v>
      </c>
      <c r="H73" s="339"/>
      <c r="I73" s="345"/>
      <c r="J73" s="341"/>
      <c r="K73" s="347"/>
    </row>
    <row r="74" spans="2:11" ht="28.5">
      <c r="B74" s="365"/>
      <c r="C74" s="365"/>
      <c r="D74" s="379">
        <f t="shared" ref="D74:D78" si="6">D72+1</f>
        <v>34</v>
      </c>
      <c r="E74" s="305" t="s">
        <v>459</v>
      </c>
      <c r="F74" s="10" t="s">
        <v>443</v>
      </c>
      <c r="G74" s="174" t="s">
        <v>987</v>
      </c>
      <c r="H74" s="338" t="s">
        <v>985</v>
      </c>
      <c r="I74" s="344" t="s">
        <v>987</v>
      </c>
      <c r="J74" s="354" t="s">
        <v>1037</v>
      </c>
      <c r="K74" s="346" t="s">
        <v>1082</v>
      </c>
    </row>
    <row r="75" spans="2:11" ht="22.9" customHeight="1">
      <c r="B75" s="374"/>
      <c r="C75" s="374"/>
      <c r="D75" s="380"/>
      <c r="E75" s="307"/>
      <c r="F75" s="10" t="s">
        <v>444</v>
      </c>
      <c r="G75" s="174" t="s">
        <v>988</v>
      </c>
      <c r="H75" s="339"/>
      <c r="I75" s="345"/>
      <c r="J75" s="341"/>
      <c r="K75" s="347"/>
    </row>
    <row r="76" spans="2:11" ht="21.6" customHeight="1">
      <c r="B76" s="364">
        <v>3</v>
      </c>
      <c r="C76" s="364" t="s">
        <v>460</v>
      </c>
      <c r="D76" s="379">
        <f t="shared" si="6"/>
        <v>35</v>
      </c>
      <c r="E76" s="305" t="s">
        <v>461</v>
      </c>
      <c r="F76" s="10" t="s">
        <v>462</v>
      </c>
      <c r="G76" s="174" t="s">
        <v>989</v>
      </c>
      <c r="H76" s="338" t="s">
        <v>985</v>
      </c>
      <c r="I76" s="344" t="s">
        <v>987</v>
      </c>
      <c r="J76" s="354" t="s">
        <v>1038</v>
      </c>
      <c r="K76" s="340"/>
    </row>
    <row r="77" spans="2:11" ht="24.6" customHeight="1">
      <c r="B77" s="365"/>
      <c r="C77" s="365"/>
      <c r="D77" s="380"/>
      <c r="E77" s="307"/>
      <c r="F77" s="10" t="s">
        <v>463</v>
      </c>
      <c r="G77" s="174" t="s">
        <v>989</v>
      </c>
      <c r="H77" s="339"/>
      <c r="I77" s="345"/>
      <c r="J77" s="341"/>
      <c r="K77" s="341"/>
    </row>
    <row r="78" spans="2:11" ht="34.15" customHeight="1">
      <c r="B78" s="365"/>
      <c r="C78" s="375"/>
      <c r="D78" s="379">
        <f t="shared" si="6"/>
        <v>36</v>
      </c>
      <c r="E78" s="305" t="s">
        <v>464</v>
      </c>
      <c r="F78" s="10" t="s">
        <v>465</v>
      </c>
      <c r="G78" s="174" t="s">
        <v>989</v>
      </c>
      <c r="H78" s="338" t="s">
        <v>985</v>
      </c>
      <c r="I78" s="344" t="s">
        <v>987</v>
      </c>
      <c r="J78" s="354" t="s">
        <v>1038</v>
      </c>
      <c r="K78" s="340"/>
    </row>
    <row r="79" spans="2:11" ht="39.6" customHeight="1">
      <c r="B79" s="365"/>
      <c r="C79" s="375"/>
      <c r="D79" s="380"/>
      <c r="E79" s="307"/>
      <c r="F79" s="10" t="s">
        <v>466</v>
      </c>
      <c r="G79" s="174" t="s">
        <v>989</v>
      </c>
      <c r="H79" s="339"/>
      <c r="I79" s="345"/>
      <c r="J79" s="341"/>
      <c r="K79" s="341"/>
    </row>
    <row r="80" spans="2:11" ht="72" customHeight="1">
      <c r="B80" s="365"/>
      <c r="C80" s="375"/>
      <c r="D80" s="379">
        <f t="shared" ref="D80:D84" si="7">D78+1</f>
        <v>37</v>
      </c>
      <c r="E80" s="305" t="s">
        <v>467</v>
      </c>
      <c r="F80" s="10" t="s">
        <v>468</v>
      </c>
      <c r="G80" s="174" t="s">
        <v>990</v>
      </c>
      <c r="H80" s="338" t="s">
        <v>985</v>
      </c>
      <c r="I80" s="344" t="s">
        <v>987</v>
      </c>
      <c r="J80" s="346" t="s">
        <v>1039</v>
      </c>
      <c r="K80" s="340"/>
    </row>
    <row r="81" spans="2:11" ht="34.15" customHeight="1">
      <c r="B81" s="365"/>
      <c r="C81" s="375"/>
      <c r="D81" s="380"/>
      <c r="E81" s="307"/>
      <c r="F81" s="10" t="s">
        <v>469</v>
      </c>
      <c r="G81" s="174" t="s">
        <v>990</v>
      </c>
      <c r="H81" s="339"/>
      <c r="I81" s="345"/>
      <c r="J81" s="347"/>
      <c r="K81" s="341"/>
    </row>
    <row r="82" spans="2:11" ht="76.900000000000006" customHeight="1">
      <c r="B82" s="365"/>
      <c r="C82" s="375"/>
      <c r="D82" s="379">
        <f t="shared" si="7"/>
        <v>38</v>
      </c>
      <c r="E82" s="305" t="s">
        <v>470</v>
      </c>
      <c r="F82" s="10" t="s">
        <v>471</v>
      </c>
      <c r="G82" s="174" t="s">
        <v>990</v>
      </c>
      <c r="H82" s="338" t="s">
        <v>985</v>
      </c>
      <c r="I82" s="344" t="s">
        <v>987</v>
      </c>
      <c r="J82" s="346" t="s">
        <v>1039</v>
      </c>
      <c r="K82" s="340"/>
    </row>
    <row r="83" spans="2:11" ht="50.45" customHeight="1">
      <c r="B83" s="365"/>
      <c r="C83" s="375"/>
      <c r="D83" s="380"/>
      <c r="E83" s="307"/>
      <c r="F83" s="10" t="s">
        <v>472</v>
      </c>
      <c r="G83" s="174" t="s">
        <v>990</v>
      </c>
      <c r="H83" s="339"/>
      <c r="I83" s="345"/>
      <c r="J83" s="347"/>
      <c r="K83" s="341"/>
    </row>
    <row r="84" spans="2:11" ht="87" customHeight="1">
      <c r="B84" s="365"/>
      <c r="C84" s="375"/>
      <c r="D84" s="379">
        <f t="shared" si="7"/>
        <v>39</v>
      </c>
      <c r="E84" s="305" t="s">
        <v>473</v>
      </c>
      <c r="F84" s="10" t="s">
        <v>474</v>
      </c>
      <c r="G84" s="174" t="s">
        <v>990</v>
      </c>
      <c r="H84" s="338" t="s">
        <v>985</v>
      </c>
      <c r="I84" s="344" t="s">
        <v>987</v>
      </c>
      <c r="J84" s="346" t="s">
        <v>1039</v>
      </c>
      <c r="K84" s="340"/>
    </row>
    <row r="85" spans="2:11" ht="25.15" customHeight="1">
      <c r="B85" s="365"/>
      <c r="C85" s="375"/>
      <c r="D85" s="380"/>
      <c r="E85" s="307"/>
      <c r="F85" s="10" t="s">
        <v>475</v>
      </c>
      <c r="G85" s="174" t="s">
        <v>990</v>
      </c>
      <c r="H85" s="339"/>
      <c r="I85" s="345"/>
      <c r="J85" s="347"/>
      <c r="K85" s="341"/>
    </row>
    <row r="86" spans="2:11" ht="47.45" customHeight="1">
      <c r="B86" s="365"/>
      <c r="C86" s="375"/>
      <c r="D86" s="379">
        <f t="shared" ref="D86:D91" si="8">D84+1</f>
        <v>40</v>
      </c>
      <c r="E86" s="305" t="s">
        <v>476</v>
      </c>
      <c r="F86" s="10" t="s">
        <v>477</v>
      </c>
      <c r="G86" s="174" t="s">
        <v>987</v>
      </c>
      <c r="H86" s="338" t="s">
        <v>985</v>
      </c>
      <c r="I86" s="344" t="s">
        <v>987</v>
      </c>
      <c r="J86" s="346" t="s">
        <v>1040</v>
      </c>
      <c r="K86" s="340"/>
    </row>
    <row r="87" spans="2:11" ht="71.45" customHeight="1">
      <c r="B87" s="365"/>
      <c r="C87" s="375"/>
      <c r="D87" s="380"/>
      <c r="E87" s="307"/>
      <c r="F87" s="10" t="s">
        <v>478</v>
      </c>
      <c r="G87" s="174" t="s">
        <v>987</v>
      </c>
      <c r="H87" s="339"/>
      <c r="I87" s="345"/>
      <c r="J87" s="347"/>
      <c r="K87" s="341"/>
    </row>
    <row r="88" spans="2:11" ht="33.6" customHeight="1">
      <c r="B88" s="365"/>
      <c r="C88" s="375"/>
      <c r="D88" s="160">
        <f t="shared" si="8"/>
        <v>41</v>
      </c>
      <c r="E88" s="152" t="s">
        <v>479</v>
      </c>
      <c r="F88" s="10" t="s">
        <v>480</v>
      </c>
      <c r="G88" s="352" t="s">
        <v>177</v>
      </c>
      <c r="H88" s="353"/>
      <c r="I88" s="187"/>
      <c r="J88" s="187" t="s">
        <v>1038</v>
      </c>
      <c r="K88" s="136"/>
    </row>
    <row r="89" spans="2:11" ht="33" customHeight="1">
      <c r="B89" s="365"/>
      <c r="C89" s="375"/>
      <c r="D89" s="379">
        <f>D88+1</f>
        <v>42</v>
      </c>
      <c r="E89" s="305" t="s">
        <v>481</v>
      </c>
      <c r="F89" s="10" t="s">
        <v>482</v>
      </c>
      <c r="G89" s="174" t="s">
        <v>991</v>
      </c>
      <c r="H89" s="338" t="s">
        <v>985</v>
      </c>
      <c r="I89" s="344" t="s">
        <v>987</v>
      </c>
      <c r="J89" s="346" t="s">
        <v>1040</v>
      </c>
      <c r="K89" s="340"/>
    </row>
    <row r="90" spans="2:11" ht="34.15" customHeight="1">
      <c r="B90" s="365"/>
      <c r="C90" s="375"/>
      <c r="D90" s="380"/>
      <c r="E90" s="307"/>
      <c r="F90" s="10" t="s">
        <v>483</v>
      </c>
      <c r="G90" s="174" t="s">
        <v>991</v>
      </c>
      <c r="H90" s="339"/>
      <c r="I90" s="345"/>
      <c r="J90" s="347"/>
      <c r="K90" s="341"/>
    </row>
    <row r="91" spans="2:11" ht="57.6" customHeight="1">
      <c r="B91" s="365"/>
      <c r="C91" s="375"/>
      <c r="D91" s="379">
        <f t="shared" si="8"/>
        <v>43</v>
      </c>
      <c r="E91" s="305" t="s">
        <v>484</v>
      </c>
      <c r="F91" s="10" t="s">
        <v>485</v>
      </c>
      <c r="G91" s="174" t="s">
        <v>951</v>
      </c>
      <c r="H91" s="338" t="s">
        <v>985</v>
      </c>
      <c r="I91" s="344" t="s">
        <v>987</v>
      </c>
      <c r="J91" s="346" t="s">
        <v>1041</v>
      </c>
      <c r="K91" s="340"/>
    </row>
    <row r="92" spans="2:11" ht="33" customHeight="1">
      <c r="B92" s="365"/>
      <c r="C92" s="375"/>
      <c r="D92" s="380"/>
      <c r="E92" s="307"/>
      <c r="F92" s="10" t="s">
        <v>486</v>
      </c>
      <c r="G92" s="174" t="s">
        <v>951</v>
      </c>
      <c r="H92" s="339"/>
      <c r="I92" s="345"/>
      <c r="J92" s="347"/>
      <c r="K92" s="341"/>
    </row>
    <row r="93" spans="2:11" ht="33.6" customHeight="1">
      <c r="B93" s="365"/>
      <c r="C93" s="169"/>
      <c r="D93" s="379">
        <f t="shared" ref="D93:D97" si="9">D91+1</f>
        <v>44</v>
      </c>
      <c r="E93" s="305" t="s">
        <v>487</v>
      </c>
      <c r="F93" s="10" t="s">
        <v>443</v>
      </c>
      <c r="G93" s="174" t="s">
        <v>987</v>
      </c>
      <c r="H93" s="338" t="s">
        <v>985</v>
      </c>
      <c r="I93" s="344" t="s">
        <v>987</v>
      </c>
      <c r="J93" s="354" t="s">
        <v>1042</v>
      </c>
      <c r="K93" s="346" t="s">
        <v>1082</v>
      </c>
    </row>
    <row r="94" spans="2:11" ht="22.9" customHeight="1">
      <c r="B94" s="374"/>
      <c r="C94" s="204"/>
      <c r="D94" s="380"/>
      <c r="E94" s="307"/>
      <c r="F94" s="10" t="s">
        <v>444</v>
      </c>
      <c r="G94" s="174" t="s">
        <v>988</v>
      </c>
      <c r="H94" s="339"/>
      <c r="I94" s="345"/>
      <c r="J94" s="341"/>
      <c r="K94" s="347"/>
    </row>
    <row r="95" spans="2:11" ht="33.6" customHeight="1">
      <c r="B95" s="170"/>
      <c r="C95" s="169"/>
      <c r="D95" s="379">
        <f t="shared" si="9"/>
        <v>45</v>
      </c>
      <c r="E95" s="305" t="s">
        <v>488</v>
      </c>
      <c r="F95" s="10" t="s">
        <v>443</v>
      </c>
      <c r="G95" s="174" t="s">
        <v>987</v>
      </c>
      <c r="H95" s="338" t="s">
        <v>985</v>
      </c>
      <c r="I95" s="344" t="s">
        <v>987</v>
      </c>
      <c r="J95" s="354" t="s">
        <v>1042</v>
      </c>
      <c r="K95" s="346" t="s">
        <v>1082</v>
      </c>
    </row>
    <row r="96" spans="2:11" ht="22.9" customHeight="1">
      <c r="B96" s="170"/>
      <c r="C96" s="169"/>
      <c r="D96" s="380"/>
      <c r="E96" s="307"/>
      <c r="F96" s="10" t="s">
        <v>444</v>
      </c>
      <c r="G96" s="174" t="s">
        <v>988</v>
      </c>
      <c r="H96" s="339"/>
      <c r="I96" s="345"/>
      <c r="J96" s="341"/>
      <c r="K96" s="347"/>
    </row>
    <row r="97" spans="2:11" ht="33" customHeight="1">
      <c r="B97" s="364">
        <v>4</v>
      </c>
      <c r="C97" s="364" t="s">
        <v>489</v>
      </c>
      <c r="D97" s="379">
        <f t="shared" si="9"/>
        <v>46</v>
      </c>
      <c r="E97" s="305" t="s">
        <v>490</v>
      </c>
      <c r="F97" s="10" t="s">
        <v>491</v>
      </c>
      <c r="G97" s="174" t="s">
        <v>992</v>
      </c>
      <c r="H97" s="338" t="s">
        <v>985</v>
      </c>
      <c r="I97" s="344" t="s">
        <v>987</v>
      </c>
      <c r="J97" s="346" t="s">
        <v>1043</v>
      </c>
      <c r="K97" s="340"/>
    </row>
    <row r="98" spans="2:11" ht="42.75">
      <c r="B98" s="365"/>
      <c r="C98" s="365"/>
      <c r="D98" s="380"/>
      <c r="E98" s="307"/>
      <c r="F98" s="10" t="s">
        <v>492</v>
      </c>
      <c r="G98" s="174" t="s">
        <v>992</v>
      </c>
      <c r="H98" s="339"/>
      <c r="I98" s="345"/>
      <c r="J98" s="347"/>
      <c r="K98" s="341"/>
    </row>
    <row r="99" spans="2:11" ht="85.5">
      <c r="B99" s="364"/>
      <c r="C99" s="364"/>
      <c r="D99" s="379">
        <f t="shared" ref="D99:D103" si="10">D97+1</f>
        <v>47</v>
      </c>
      <c r="E99" s="305" t="s">
        <v>493</v>
      </c>
      <c r="F99" s="10" t="s">
        <v>494</v>
      </c>
      <c r="G99" s="174" t="s">
        <v>992</v>
      </c>
      <c r="H99" s="338" t="s">
        <v>985</v>
      </c>
      <c r="I99" s="344" t="s">
        <v>987</v>
      </c>
      <c r="J99" s="346" t="s">
        <v>1043</v>
      </c>
      <c r="K99" s="340"/>
    </row>
    <row r="100" spans="2:11" ht="55.15" customHeight="1">
      <c r="B100" s="365"/>
      <c r="C100" s="365"/>
      <c r="D100" s="380"/>
      <c r="E100" s="307"/>
      <c r="F100" s="10" t="s">
        <v>495</v>
      </c>
      <c r="G100" s="174" t="s">
        <v>992</v>
      </c>
      <c r="H100" s="339"/>
      <c r="I100" s="345"/>
      <c r="J100" s="347"/>
      <c r="K100" s="341"/>
    </row>
    <row r="101" spans="2:11" ht="28.5">
      <c r="B101" s="364"/>
      <c r="C101" s="364"/>
      <c r="D101" s="379">
        <f t="shared" si="10"/>
        <v>48</v>
      </c>
      <c r="E101" s="305" t="s">
        <v>496</v>
      </c>
      <c r="F101" s="10" t="s">
        <v>497</v>
      </c>
      <c r="G101" s="174" t="s">
        <v>990</v>
      </c>
      <c r="H101" s="338" t="s">
        <v>985</v>
      </c>
      <c r="I101" s="344" t="s">
        <v>987</v>
      </c>
      <c r="J101" s="354" t="s">
        <v>1042</v>
      </c>
      <c r="K101" s="340"/>
    </row>
    <row r="102" spans="2:11" ht="13.9" customHeight="1">
      <c r="B102" s="365"/>
      <c r="C102" s="365"/>
      <c r="D102" s="380"/>
      <c r="E102" s="307"/>
      <c r="F102" s="10" t="s">
        <v>498</v>
      </c>
      <c r="G102" s="174" t="s">
        <v>990</v>
      </c>
      <c r="H102" s="339"/>
      <c r="I102" s="345"/>
      <c r="J102" s="341"/>
      <c r="K102" s="341"/>
    </row>
    <row r="103" spans="2:11" ht="28.5">
      <c r="B103" s="364"/>
      <c r="C103" s="364"/>
      <c r="D103" s="379">
        <f t="shared" si="10"/>
        <v>49</v>
      </c>
      <c r="E103" s="305" t="s">
        <v>499</v>
      </c>
      <c r="F103" s="10" t="s">
        <v>500</v>
      </c>
      <c r="G103" s="174" t="s">
        <v>993</v>
      </c>
      <c r="H103" s="338" t="s">
        <v>985</v>
      </c>
      <c r="I103" s="344" t="s">
        <v>987</v>
      </c>
      <c r="J103" s="354" t="s">
        <v>1042</v>
      </c>
      <c r="K103" s="340"/>
    </row>
    <row r="104" spans="2:11" ht="13.9" customHeight="1">
      <c r="B104" s="365"/>
      <c r="C104" s="365"/>
      <c r="D104" s="380"/>
      <c r="E104" s="307"/>
      <c r="F104" s="10" t="s">
        <v>501</v>
      </c>
      <c r="G104" s="174" t="s">
        <v>993</v>
      </c>
      <c r="H104" s="339"/>
      <c r="I104" s="345"/>
      <c r="J104" s="341"/>
      <c r="K104" s="341"/>
    </row>
    <row r="105" spans="2:11" ht="34.5" customHeight="1">
      <c r="B105" s="365"/>
      <c r="C105" s="365"/>
      <c r="D105" s="379">
        <f t="shared" ref="D105:D109" si="11">D103+1</f>
        <v>50</v>
      </c>
      <c r="E105" s="305" t="s">
        <v>502</v>
      </c>
      <c r="F105" s="10" t="s">
        <v>443</v>
      </c>
      <c r="G105" s="174" t="s">
        <v>987</v>
      </c>
      <c r="H105" s="338" t="s">
        <v>985</v>
      </c>
      <c r="I105" s="344" t="s">
        <v>987</v>
      </c>
      <c r="J105" s="354" t="s">
        <v>1042</v>
      </c>
      <c r="K105" s="346" t="s">
        <v>1082</v>
      </c>
    </row>
    <row r="106" spans="2:11" ht="26.45" customHeight="1">
      <c r="B106" s="374"/>
      <c r="C106" s="374"/>
      <c r="D106" s="380"/>
      <c r="E106" s="307"/>
      <c r="F106" s="10" t="s">
        <v>444</v>
      </c>
      <c r="G106" s="174" t="s">
        <v>988</v>
      </c>
      <c r="H106" s="339"/>
      <c r="I106" s="345"/>
      <c r="J106" s="341"/>
      <c r="K106" s="347"/>
    </row>
    <row r="107" spans="2:11" ht="22.9" customHeight="1">
      <c r="B107" s="364">
        <v>5</v>
      </c>
      <c r="C107" s="364" t="s">
        <v>503</v>
      </c>
      <c r="D107" s="381">
        <f t="shared" si="11"/>
        <v>51</v>
      </c>
      <c r="E107" s="305" t="s">
        <v>504</v>
      </c>
      <c r="F107" s="10" t="s">
        <v>505</v>
      </c>
      <c r="G107" s="174" t="s">
        <v>998</v>
      </c>
      <c r="H107" s="338" t="s">
        <v>985</v>
      </c>
      <c r="I107" s="344" t="s">
        <v>987</v>
      </c>
      <c r="J107" s="354" t="s">
        <v>832</v>
      </c>
      <c r="K107" s="340"/>
    </row>
    <row r="108" spans="2:11" ht="28.5">
      <c r="B108" s="365"/>
      <c r="C108" s="365"/>
      <c r="D108" s="382"/>
      <c r="E108" s="307"/>
      <c r="F108" s="10" t="s">
        <v>506</v>
      </c>
      <c r="G108" s="174" t="s">
        <v>998</v>
      </c>
      <c r="H108" s="339"/>
      <c r="I108" s="345"/>
      <c r="J108" s="341"/>
      <c r="K108" s="341"/>
    </row>
    <row r="109" spans="2:11" ht="34.9" customHeight="1">
      <c r="B109" s="365"/>
      <c r="C109" s="365"/>
      <c r="D109" s="381">
        <f t="shared" si="11"/>
        <v>52</v>
      </c>
      <c r="E109" s="305" t="s">
        <v>507</v>
      </c>
      <c r="F109" s="10" t="s">
        <v>508</v>
      </c>
      <c r="G109" s="174" t="s">
        <v>1000</v>
      </c>
      <c r="H109" s="338" t="s">
        <v>985</v>
      </c>
      <c r="I109" s="344" t="s">
        <v>987</v>
      </c>
      <c r="J109" s="354" t="s">
        <v>832</v>
      </c>
      <c r="K109" s="340"/>
    </row>
    <row r="110" spans="2:11" ht="36" customHeight="1">
      <c r="B110" s="365"/>
      <c r="C110" s="365"/>
      <c r="D110" s="382"/>
      <c r="E110" s="307"/>
      <c r="F110" s="172" t="s">
        <v>994</v>
      </c>
      <c r="G110" s="174" t="s">
        <v>1000</v>
      </c>
      <c r="H110" s="339"/>
      <c r="I110" s="345"/>
      <c r="J110" s="341"/>
      <c r="K110" s="341"/>
    </row>
    <row r="111" spans="2:11" ht="33.6" customHeight="1">
      <c r="B111" s="365"/>
      <c r="C111" s="365"/>
      <c r="D111" s="381">
        <f t="shared" ref="D111:D115" si="12">D109+1</f>
        <v>53</v>
      </c>
      <c r="E111" s="305" t="s">
        <v>509</v>
      </c>
      <c r="F111" s="10" t="s">
        <v>510</v>
      </c>
      <c r="G111" s="174" t="s">
        <v>952</v>
      </c>
      <c r="H111" s="338" t="s">
        <v>985</v>
      </c>
      <c r="I111" s="344" t="s">
        <v>987</v>
      </c>
      <c r="J111" s="354" t="s">
        <v>832</v>
      </c>
      <c r="K111" s="340"/>
    </row>
    <row r="112" spans="2:11" ht="34.9" customHeight="1">
      <c r="B112" s="365"/>
      <c r="C112" s="365"/>
      <c r="D112" s="382"/>
      <c r="E112" s="307"/>
      <c r="F112" s="10" t="s">
        <v>511</v>
      </c>
      <c r="G112" s="174" t="s">
        <v>952</v>
      </c>
      <c r="H112" s="339"/>
      <c r="I112" s="345"/>
      <c r="J112" s="341"/>
      <c r="K112" s="341"/>
    </row>
    <row r="113" spans="2:11" ht="33.6" customHeight="1">
      <c r="B113" s="365"/>
      <c r="C113" s="365"/>
      <c r="D113" s="381">
        <f t="shared" si="12"/>
        <v>54</v>
      </c>
      <c r="E113" s="305" t="s">
        <v>512</v>
      </c>
      <c r="F113" s="10" t="s">
        <v>513</v>
      </c>
      <c r="G113" s="174" t="s">
        <v>1001</v>
      </c>
      <c r="H113" s="338" t="s">
        <v>985</v>
      </c>
      <c r="I113" s="344" t="s">
        <v>987</v>
      </c>
      <c r="J113" s="354" t="s">
        <v>1044</v>
      </c>
      <c r="K113" s="346" t="s">
        <v>1082</v>
      </c>
    </row>
    <row r="114" spans="2:11" ht="27.6" customHeight="1">
      <c r="B114" s="365"/>
      <c r="C114" s="365"/>
      <c r="D114" s="382"/>
      <c r="E114" s="307"/>
      <c r="F114" s="10" t="s">
        <v>514</v>
      </c>
      <c r="G114" s="174" t="s">
        <v>988</v>
      </c>
      <c r="H114" s="339"/>
      <c r="I114" s="345"/>
      <c r="J114" s="341"/>
      <c r="K114" s="347"/>
    </row>
    <row r="115" spans="2:11" ht="46.9" customHeight="1">
      <c r="B115" s="365"/>
      <c r="C115" s="365"/>
      <c r="D115" s="381">
        <f t="shared" si="12"/>
        <v>55</v>
      </c>
      <c r="E115" s="305" t="s">
        <v>515</v>
      </c>
      <c r="F115" s="10" t="s">
        <v>516</v>
      </c>
      <c r="G115" s="174" t="s">
        <v>1001</v>
      </c>
      <c r="H115" s="338" t="s">
        <v>985</v>
      </c>
      <c r="I115" s="344" t="s">
        <v>987</v>
      </c>
      <c r="J115" s="354" t="s">
        <v>1044</v>
      </c>
      <c r="K115" s="340"/>
    </row>
    <row r="116" spans="2:11" ht="28.5">
      <c r="B116" s="365"/>
      <c r="C116" s="365"/>
      <c r="D116" s="382"/>
      <c r="E116" s="307"/>
      <c r="F116" s="10" t="s">
        <v>517</v>
      </c>
      <c r="G116" s="174" t="s">
        <v>1001</v>
      </c>
      <c r="H116" s="339"/>
      <c r="I116" s="345"/>
      <c r="J116" s="341"/>
      <c r="K116" s="341"/>
    </row>
    <row r="117" spans="2:11" ht="32.450000000000003" customHeight="1">
      <c r="B117" s="365"/>
      <c r="C117" s="365"/>
      <c r="D117" s="381">
        <f t="shared" ref="D117:D121" si="13">D115+1</f>
        <v>56</v>
      </c>
      <c r="E117" s="305" t="s">
        <v>518</v>
      </c>
      <c r="F117" s="10" t="s">
        <v>519</v>
      </c>
      <c r="G117" s="174" t="s">
        <v>1002</v>
      </c>
      <c r="H117" s="338" t="s">
        <v>985</v>
      </c>
      <c r="I117" s="344" t="s">
        <v>987</v>
      </c>
      <c r="J117" s="354" t="s">
        <v>832</v>
      </c>
      <c r="K117" s="340"/>
    </row>
    <row r="118" spans="2:11" ht="22.9" customHeight="1">
      <c r="B118" s="374"/>
      <c r="C118" s="374"/>
      <c r="D118" s="382"/>
      <c r="E118" s="307"/>
      <c r="F118" s="10" t="s">
        <v>520</v>
      </c>
      <c r="G118" s="174" t="s">
        <v>1002</v>
      </c>
      <c r="H118" s="339"/>
      <c r="I118" s="345"/>
      <c r="J118" s="341"/>
      <c r="K118" s="341"/>
    </row>
    <row r="119" spans="2:11" ht="28.5">
      <c r="B119" s="364">
        <v>6</v>
      </c>
      <c r="C119" s="364" t="s">
        <v>521</v>
      </c>
      <c r="D119" s="381">
        <f t="shared" si="13"/>
        <v>57</v>
      </c>
      <c r="E119" s="305" t="s">
        <v>522</v>
      </c>
      <c r="F119" s="10" t="s">
        <v>523</v>
      </c>
      <c r="G119" s="174" t="s">
        <v>1002</v>
      </c>
      <c r="H119" s="338" t="s">
        <v>985</v>
      </c>
      <c r="I119" s="344" t="s">
        <v>987</v>
      </c>
      <c r="J119" s="354" t="s">
        <v>1045</v>
      </c>
      <c r="K119" s="340"/>
    </row>
    <row r="120" spans="2:11" ht="47.45" customHeight="1">
      <c r="B120" s="365"/>
      <c r="C120" s="365"/>
      <c r="D120" s="382"/>
      <c r="E120" s="307"/>
      <c r="F120" s="10" t="s">
        <v>524</v>
      </c>
      <c r="G120" s="174" t="s">
        <v>1002</v>
      </c>
      <c r="H120" s="339"/>
      <c r="I120" s="345"/>
      <c r="J120" s="341"/>
      <c r="K120" s="341"/>
    </row>
    <row r="121" spans="2:11" ht="33.6" customHeight="1">
      <c r="B121" s="365"/>
      <c r="C121" s="365"/>
      <c r="D121" s="381">
        <f t="shared" si="13"/>
        <v>58</v>
      </c>
      <c r="E121" s="305" t="s">
        <v>525</v>
      </c>
      <c r="F121" s="10" t="s">
        <v>523</v>
      </c>
      <c r="G121" s="174" t="s">
        <v>1002</v>
      </c>
      <c r="H121" s="338" t="s">
        <v>985</v>
      </c>
      <c r="I121" s="344" t="s">
        <v>987</v>
      </c>
      <c r="J121" s="354" t="s">
        <v>1045</v>
      </c>
      <c r="K121" s="340"/>
    </row>
    <row r="122" spans="2:11" ht="48.6" customHeight="1">
      <c r="B122" s="365"/>
      <c r="C122" s="365"/>
      <c r="D122" s="382"/>
      <c r="E122" s="307"/>
      <c r="F122" s="10" t="s">
        <v>524</v>
      </c>
      <c r="G122" s="174" t="s">
        <v>1002</v>
      </c>
      <c r="H122" s="339"/>
      <c r="I122" s="345"/>
      <c r="J122" s="341"/>
      <c r="K122" s="341"/>
    </row>
    <row r="123" spans="2:11" ht="46.9" customHeight="1">
      <c r="B123" s="365"/>
      <c r="C123" s="365"/>
      <c r="D123" s="381">
        <f t="shared" ref="D123:D127" si="14">D121+1</f>
        <v>59</v>
      </c>
      <c r="E123" s="305" t="s">
        <v>526</v>
      </c>
      <c r="F123" s="161" t="s">
        <v>527</v>
      </c>
      <c r="G123" s="174" t="s">
        <v>1002</v>
      </c>
      <c r="H123" s="338" t="s">
        <v>985</v>
      </c>
      <c r="I123" s="344" t="s">
        <v>987</v>
      </c>
      <c r="J123" s="354" t="s">
        <v>1045</v>
      </c>
      <c r="K123" s="340"/>
    </row>
    <row r="124" spans="2:11" ht="43.9" customHeight="1">
      <c r="B124" s="365"/>
      <c r="C124" s="365"/>
      <c r="D124" s="382"/>
      <c r="E124" s="307"/>
      <c r="F124" s="10" t="s">
        <v>528</v>
      </c>
      <c r="G124" s="174" t="s">
        <v>1002</v>
      </c>
      <c r="H124" s="339"/>
      <c r="I124" s="345"/>
      <c r="J124" s="341"/>
      <c r="K124" s="341"/>
    </row>
    <row r="125" spans="2:11" ht="42.75">
      <c r="B125" s="365"/>
      <c r="C125" s="365"/>
      <c r="D125" s="381">
        <f t="shared" si="14"/>
        <v>60</v>
      </c>
      <c r="E125" s="305" t="s">
        <v>529</v>
      </c>
      <c r="F125" s="10" t="s">
        <v>530</v>
      </c>
      <c r="G125" s="174" t="s">
        <v>1002</v>
      </c>
      <c r="H125" s="338" t="s">
        <v>985</v>
      </c>
      <c r="I125" s="344" t="s">
        <v>987</v>
      </c>
      <c r="J125" s="354" t="s">
        <v>1045</v>
      </c>
      <c r="K125" s="340"/>
    </row>
    <row r="126" spans="2:11" ht="65.45" customHeight="1">
      <c r="B126" s="365"/>
      <c r="C126" s="365"/>
      <c r="D126" s="382"/>
      <c r="E126" s="307"/>
      <c r="F126" s="10" t="s">
        <v>531</v>
      </c>
      <c r="G126" s="174" t="s">
        <v>1002</v>
      </c>
      <c r="H126" s="339"/>
      <c r="I126" s="345"/>
      <c r="J126" s="341"/>
      <c r="K126" s="341"/>
    </row>
    <row r="127" spans="2:11" ht="32.450000000000003" customHeight="1">
      <c r="B127" s="365"/>
      <c r="C127" s="365"/>
      <c r="D127" s="381">
        <f t="shared" si="14"/>
        <v>61</v>
      </c>
      <c r="E127" s="305" t="s">
        <v>532</v>
      </c>
      <c r="F127" s="10" t="s">
        <v>533</v>
      </c>
      <c r="G127" s="174" t="s">
        <v>1002</v>
      </c>
      <c r="H127" s="338" t="s">
        <v>985</v>
      </c>
      <c r="I127" s="344" t="s">
        <v>987</v>
      </c>
      <c r="J127" s="354" t="s">
        <v>1045</v>
      </c>
      <c r="K127" s="340"/>
    </row>
    <row r="128" spans="2:11" ht="82.9" customHeight="1">
      <c r="B128" s="365"/>
      <c r="C128" s="365"/>
      <c r="D128" s="382"/>
      <c r="E128" s="307"/>
      <c r="F128" s="10" t="s">
        <v>534</v>
      </c>
      <c r="G128" s="174" t="s">
        <v>1002</v>
      </c>
      <c r="H128" s="339"/>
      <c r="I128" s="345"/>
      <c r="J128" s="341"/>
      <c r="K128" s="341"/>
    </row>
    <row r="129" spans="2:11" ht="51.6" customHeight="1">
      <c r="B129" s="365"/>
      <c r="C129" s="365"/>
      <c r="D129" s="162">
        <f>D127+1</f>
        <v>62</v>
      </c>
      <c r="E129" s="152" t="s">
        <v>535</v>
      </c>
      <c r="F129" s="10" t="s">
        <v>536</v>
      </c>
      <c r="G129" s="174" t="s">
        <v>1002</v>
      </c>
      <c r="H129" s="338" t="s">
        <v>985</v>
      </c>
      <c r="I129" s="344" t="s">
        <v>987</v>
      </c>
      <c r="J129" s="354" t="s">
        <v>1045</v>
      </c>
      <c r="K129" s="340"/>
    </row>
    <row r="130" spans="2:11" ht="51" customHeight="1">
      <c r="B130" s="374"/>
      <c r="C130" s="374"/>
      <c r="D130" s="162">
        <f>D129+1</f>
        <v>63</v>
      </c>
      <c r="E130" s="152" t="s">
        <v>537</v>
      </c>
      <c r="F130" s="10" t="s">
        <v>538</v>
      </c>
      <c r="G130" s="174" t="s">
        <v>1002</v>
      </c>
      <c r="H130" s="339"/>
      <c r="I130" s="345"/>
      <c r="J130" s="341"/>
      <c r="K130" s="341"/>
    </row>
    <row r="131" spans="2:11" ht="33.6" customHeight="1">
      <c r="B131" s="364">
        <v>7</v>
      </c>
      <c r="C131" s="364" t="s">
        <v>539</v>
      </c>
      <c r="D131" s="381">
        <f>D130+1</f>
        <v>64</v>
      </c>
      <c r="E131" s="305" t="s">
        <v>540</v>
      </c>
      <c r="F131" s="10" t="s">
        <v>541</v>
      </c>
      <c r="G131" s="174" t="s">
        <v>1001</v>
      </c>
      <c r="H131" s="338" t="s">
        <v>985</v>
      </c>
      <c r="I131" s="344" t="s">
        <v>987</v>
      </c>
      <c r="J131" s="188" t="s">
        <v>1046</v>
      </c>
      <c r="K131" s="340"/>
    </row>
    <row r="132" spans="2:11" ht="19.149999999999999" customHeight="1">
      <c r="B132" s="365"/>
      <c r="C132" s="365"/>
      <c r="D132" s="382"/>
      <c r="E132" s="307"/>
      <c r="F132" s="10" t="s">
        <v>542</v>
      </c>
      <c r="G132" s="174" t="s">
        <v>1001</v>
      </c>
      <c r="H132" s="339"/>
      <c r="I132" s="345"/>
      <c r="J132" s="159"/>
      <c r="K132" s="341"/>
    </row>
    <row r="133" spans="2:11" ht="34.15" customHeight="1">
      <c r="B133" s="365"/>
      <c r="C133" s="365"/>
      <c r="D133" s="381">
        <f t="shared" ref="D133:D137" si="15">D131+1</f>
        <v>65</v>
      </c>
      <c r="E133" s="305" t="s">
        <v>543</v>
      </c>
      <c r="F133" s="10" t="s">
        <v>544</v>
      </c>
      <c r="G133" s="174" t="s">
        <v>1002</v>
      </c>
      <c r="H133" s="338" t="s">
        <v>985</v>
      </c>
      <c r="I133" s="344" t="s">
        <v>987</v>
      </c>
      <c r="J133" s="354" t="s">
        <v>1046</v>
      </c>
      <c r="K133" s="340"/>
    </row>
    <row r="134" spans="2:11" ht="25.15" customHeight="1">
      <c r="B134" s="365"/>
      <c r="C134" s="365"/>
      <c r="D134" s="382"/>
      <c r="E134" s="307"/>
      <c r="F134" s="10" t="s">
        <v>545</v>
      </c>
      <c r="G134" s="174" t="s">
        <v>1002</v>
      </c>
      <c r="H134" s="339"/>
      <c r="I134" s="345"/>
      <c r="J134" s="355"/>
      <c r="K134" s="341"/>
    </row>
    <row r="135" spans="2:11" ht="28.5">
      <c r="B135" s="365"/>
      <c r="C135" s="365"/>
      <c r="D135" s="381">
        <f t="shared" si="15"/>
        <v>66</v>
      </c>
      <c r="E135" s="305" t="s">
        <v>546</v>
      </c>
      <c r="F135" s="10" t="s">
        <v>547</v>
      </c>
      <c r="G135" s="174" t="s">
        <v>1003</v>
      </c>
      <c r="H135" s="338" t="s">
        <v>985</v>
      </c>
      <c r="I135" s="344" t="s">
        <v>987</v>
      </c>
      <c r="J135" s="354" t="s">
        <v>1046</v>
      </c>
      <c r="K135" s="340"/>
    </row>
    <row r="136" spans="2:11" ht="24" customHeight="1">
      <c r="B136" s="365"/>
      <c r="C136" s="365"/>
      <c r="D136" s="382"/>
      <c r="E136" s="307"/>
      <c r="F136" s="10" t="s">
        <v>548</v>
      </c>
      <c r="G136" s="174" t="s">
        <v>1002</v>
      </c>
      <c r="H136" s="339"/>
      <c r="I136" s="345"/>
      <c r="J136" s="355"/>
      <c r="K136" s="341"/>
    </row>
    <row r="137" spans="2:11" ht="42" customHeight="1">
      <c r="B137" s="365"/>
      <c r="C137" s="365"/>
      <c r="D137" s="381">
        <f t="shared" si="15"/>
        <v>67</v>
      </c>
      <c r="E137" s="305" t="s">
        <v>549</v>
      </c>
      <c r="F137" s="10" t="s">
        <v>550</v>
      </c>
      <c r="G137" s="174" t="s">
        <v>1003</v>
      </c>
      <c r="H137" s="338" t="s">
        <v>985</v>
      </c>
      <c r="I137" s="344" t="s">
        <v>987</v>
      </c>
      <c r="J137" s="354" t="s">
        <v>1046</v>
      </c>
      <c r="K137" s="340"/>
    </row>
    <row r="138" spans="2:11" ht="24" customHeight="1">
      <c r="B138" s="374"/>
      <c r="C138" s="374"/>
      <c r="D138" s="382"/>
      <c r="E138" s="307"/>
      <c r="F138" s="10" t="s">
        <v>551</v>
      </c>
      <c r="G138" s="174" t="s">
        <v>1003</v>
      </c>
      <c r="H138" s="339"/>
      <c r="I138" s="345"/>
      <c r="J138" s="355"/>
      <c r="K138" s="341"/>
    </row>
    <row r="139" spans="2:11" ht="42" customHeight="1">
      <c r="B139" s="365">
        <v>7</v>
      </c>
      <c r="C139" s="396" t="s">
        <v>539</v>
      </c>
      <c r="D139" s="381">
        <f t="shared" ref="D139:D143" si="16">D137+1</f>
        <v>68</v>
      </c>
      <c r="E139" s="305" t="s">
        <v>552</v>
      </c>
      <c r="F139" s="10" t="s">
        <v>553</v>
      </c>
      <c r="G139" s="174" t="s">
        <v>1002</v>
      </c>
      <c r="H139" s="338" t="s">
        <v>985</v>
      </c>
      <c r="I139" s="344" t="s">
        <v>987</v>
      </c>
      <c r="J139" s="354" t="s">
        <v>1046</v>
      </c>
      <c r="K139" s="340"/>
    </row>
    <row r="140" spans="2:11" ht="23.45" customHeight="1">
      <c r="B140" s="365"/>
      <c r="C140" s="365"/>
      <c r="D140" s="382"/>
      <c r="E140" s="307"/>
      <c r="F140" s="10" t="s">
        <v>554</v>
      </c>
      <c r="G140" s="174" t="s">
        <v>1002</v>
      </c>
      <c r="H140" s="339"/>
      <c r="I140" s="345"/>
      <c r="J140" s="355"/>
      <c r="K140" s="341"/>
    </row>
    <row r="141" spans="2:11" ht="49.9" customHeight="1">
      <c r="B141" s="365"/>
      <c r="C141" s="365"/>
      <c r="D141" s="381">
        <f t="shared" si="16"/>
        <v>69</v>
      </c>
      <c r="E141" s="305" t="s">
        <v>555</v>
      </c>
      <c r="F141" s="172" t="s">
        <v>995</v>
      </c>
      <c r="G141" s="174" t="s">
        <v>1003</v>
      </c>
      <c r="H141" s="338" t="s">
        <v>985</v>
      </c>
      <c r="I141" s="344" t="s">
        <v>987</v>
      </c>
      <c r="J141" s="354" t="s">
        <v>1046</v>
      </c>
      <c r="K141" s="340"/>
    </row>
    <row r="142" spans="2:11" ht="50.45" customHeight="1">
      <c r="B142" s="365"/>
      <c r="C142" s="365"/>
      <c r="D142" s="382"/>
      <c r="E142" s="307"/>
      <c r="F142" s="172" t="s">
        <v>996</v>
      </c>
      <c r="G142" s="174" t="s">
        <v>1003</v>
      </c>
      <c r="H142" s="339"/>
      <c r="I142" s="345"/>
      <c r="J142" s="355"/>
      <c r="K142" s="341"/>
    </row>
    <row r="143" spans="2:11" ht="63.6" customHeight="1">
      <c r="B143" s="365"/>
      <c r="C143" s="365"/>
      <c r="D143" s="381">
        <f t="shared" si="16"/>
        <v>70</v>
      </c>
      <c r="E143" s="305" t="s">
        <v>556</v>
      </c>
      <c r="F143" s="10" t="s">
        <v>557</v>
      </c>
      <c r="G143" s="174" t="s">
        <v>1003</v>
      </c>
      <c r="H143" s="338" t="s">
        <v>985</v>
      </c>
      <c r="I143" s="344" t="s">
        <v>987</v>
      </c>
      <c r="J143" s="354" t="s">
        <v>1046</v>
      </c>
      <c r="K143" s="340"/>
    </row>
    <row r="144" spans="2:11" ht="21.6" customHeight="1">
      <c r="B144" s="365"/>
      <c r="C144" s="365"/>
      <c r="D144" s="382"/>
      <c r="E144" s="307"/>
      <c r="F144" s="10" t="s">
        <v>558</v>
      </c>
      <c r="G144" s="174" t="s">
        <v>1003</v>
      </c>
      <c r="H144" s="339"/>
      <c r="I144" s="345"/>
      <c r="J144" s="355"/>
      <c r="K144" s="341"/>
    </row>
    <row r="145" spans="2:11" ht="68.45" customHeight="1">
      <c r="B145" s="365"/>
      <c r="C145" s="365"/>
      <c r="D145" s="381">
        <f t="shared" ref="D145:D149" si="17">D143+1</f>
        <v>71</v>
      </c>
      <c r="E145" s="305" t="s">
        <v>559</v>
      </c>
      <c r="F145" s="10" t="s">
        <v>560</v>
      </c>
      <c r="G145" s="174" t="s">
        <v>1003</v>
      </c>
      <c r="H145" s="338" t="s">
        <v>985</v>
      </c>
      <c r="I145" s="344" t="s">
        <v>987</v>
      </c>
      <c r="J145" s="354" t="s">
        <v>1046</v>
      </c>
      <c r="K145" s="340"/>
    </row>
    <row r="146" spans="2:11" ht="36" customHeight="1">
      <c r="B146" s="374"/>
      <c r="C146" s="374"/>
      <c r="D146" s="382"/>
      <c r="E146" s="307"/>
      <c r="F146" s="10" t="s">
        <v>561</v>
      </c>
      <c r="G146" s="174" t="s">
        <v>1003</v>
      </c>
      <c r="H146" s="339"/>
      <c r="I146" s="345"/>
      <c r="J146" s="355"/>
      <c r="K146" s="341"/>
    </row>
    <row r="147" spans="2:11" ht="34.15" customHeight="1">
      <c r="B147" s="364">
        <v>8</v>
      </c>
      <c r="C147" s="364" t="s">
        <v>562</v>
      </c>
      <c r="D147" s="381">
        <f t="shared" si="17"/>
        <v>72</v>
      </c>
      <c r="E147" s="305" t="s">
        <v>563</v>
      </c>
      <c r="F147" s="10" t="s">
        <v>564</v>
      </c>
      <c r="G147" s="174" t="s">
        <v>1004</v>
      </c>
      <c r="H147" s="338" t="s">
        <v>985</v>
      </c>
      <c r="I147" s="344" t="s">
        <v>987</v>
      </c>
      <c r="J147" s="354" t="s">
        <v>1047</v>
      </c>
      <c r="K147" s="340"/>
    </row>
    <row r="148" spans="2:11" ht="33" customHeight="1">
      <c r="B148" s="365"/>
      <c r="C148" s="365"/>
      <c r="D148" s="382"/>
      <c r="E148" s="307"/>
      <c r="F148" s="10" t="s">
        <v>565</v>
      </c>
      <c r="G148" s="174" t="s">
        <v>1004</v>
      </c>
      <c r="H148" s="339"/>
      <c r="I148" s="345"/>
      <c r="J148" s="341"/>
      <c r="K148" s="341"/>
    </row>
    <row r="149" spans="2:11" ht="62.45" customHeight="1">
      <c r="B149" s="365"/>
      <c r="C149" s="365"/>
      <c r="D149" s="381">
        <f t="shared" si="17"/>
        <v>73</v>
      </c>
      <c r="E149" s="305" t="s">
        <v>566</v>
      </c>
      <c r="F149" s="10" t="s">
        <v>567</v>
      </c>
      <c r="G149" s="174" t="s">
        <v>1002</v>
      </c>
      <c r="H149" s="338" t="s">
        <v>985</v>
      </c>
      <c r="I149" s="344" t="s">
        <v>987</v>
      </c>
      <c r="J149" s="354" t="s">
        <v>1047</v>
      </c>
      <c r="K149" s="340"/>
    </row>
    <row r="150" spans="2:11" ht="34.9" customHeight="1">
      <c r="B150" s="365"/>
      <c r="C150" s="365"/>
      <c r="D150" s="382"/>
      <c r="E150" s="307"/>
      <c r="F150" s="10" t="s">
        <v>568</v>
      </c>
      <c r="G150" s="174" t="s">
        <v>1002</v>
      </c>
      <c r="H150" s="339"/>
      <c r="I150" s="345"/>
      <c r="J150" s="341"/>
      <c r="K150" s="341"/>
    </row>
    <row r="151" spans="2:11" ht="36" customHeight="1">
      <c r="B151" s="365"/>
      <c r="C151" s="365"/>
      <c r="D151" s="381">
        <f t="shared" ref="D151:D155" si="18">D149+1</f>
        <v>74</v>
      </c>
      <c r="E151" s="305" t="s">
        <v>569</v>
      </c>
      <c r="F151" s="10" t="s">
        <v>570</v>
      </c>
      <c r="G151" s="174" t="s">
        <v>1002</v>
      </c>
      <c r="H151" s="338" t="s">
        <v>985</v>
      </c>
      <c r="I151" s="344" t="s">
        <v>987</v>
      </c>
      <c r="J151" s="354" t="s">
        <v>1047</v>
      </c>
      <c r="K151" s="340"/>
    </row>
    <row r="152" spans="2:11" ht="27.75" customHeight="1">
      <c r="B152" s="365"/>
      <c r="C152" s="365"/>
      <c r="D152" s="382"/>
      <c r="E152" s="307"/>
      <c r="F152" s="10" t="s">
        <v>571</v>
      </c>
      <c r="G152" s="174" t="s">
        <v>1002</v>
      </c>
      <c r="H152" s="339"/>
      <c r="I152" s="345"/>
      <c r="J152" s="341"/>
      <c r="K152" s="341"/>
    </row>
    <row r="153" spans="2:11" ht="33.6" customHeight="1">
      <c r="B153" s="365"/>
      <c r="C153" s="365"/>
      <c r="D153" s="381">
        <f t="shared" si="18"/>
        <v>75</v>
      </c>
      <c r="E153" s="305" t="s">
        <v>572</v>
      </c>
      <c r="F153" s="10" t="s">
        <v>443</v>
      </c>
      <c r="G153" s="174" t="s">
        <v>987</v>
      </c>
      <c r="H153" s="338" t="s">
        <v>985</v>
      </c>
      <c r="I153" s="344" t="s">
        <v>987</v>
      </c>
      <c r="J153" s="354" t="s">
        <v>1047</v>
      </c>
      <c r="K153" s="346" t="s">
        <v>1082</v>
      </c>
    </row>
    <row r="154" spans="2:11" ht="21" customHeight="1">
      <c r="B154" s="374"/>
      <c r="C154" s="374"/>
      <c r="D154" s="382"/>
      <c r="E154" s="307"/>
      <c r="F154" s="10" t="s">
        <v>444</v>
      </c>
      <c r="G154" s="171" t="s">
        <v>988</v>
      </c>
      <c r="H154" s="339"/>
      <c r="I154" s="345"/>
      <c r="J154" s="341"/>
      <c r="K154" s="347"/>
    </row>
    <row r="155" spans="2:11" ht="21" customHeight="1">
      <c r="B155" s="364">
        <v>9</v>
      </c>
      <c r="C155" s="364" t="s">
        <v>573</v>
      </c>
      <c r="D155" s="381">
        <f t="shared" si="18"/>
        <v>76</v>
      </c>
      <c r="E155" s="305" t="s">
        <v>574</v>
      </c>
      <c r="F155" s="10" t="s">
        <v>575</v>
      </c>
      <c r="G155" s="171" t="s">
        <v>998</v>
      </c>
      <c r="H155" s="338" t="s">
        <v>985</v>
      </c>
      <c r="I155" s="344" t="s">
        <v>987</v>
      </c>
      <c r="J155" s="354" t="s">
        <v>1048</v>
      </c>
      <c r="K155" s="340"/>
    </row>
    <row r="156" spans="2:11" ht="22.15" customHeight="1">
      <c r="B156" s="365"/>
      <c r="C156" s="365"/>
      <c r="D156" s="382"/>
      <c r="E156" s="307"/>
      <c r="F156" s="10" t="s">
        <v>576</v>
      </c>
      <c r="G156" s="171" t="s">
        <v>998</v>
      </c>
      <c r="H156" s="339"/>
      <c r="I156" s="345"/>
      <c r="J156" s="341"/>
      <c r="K156" s="341"/>
    </row>
    <row r="157" spans="2:11" ht="52.9" customHeight="1">
      <c r="B157" s="374"/>
      <c r="C157" s="374"/>
      <c r="D157" s="162">
        <f t="shared" ref="D157:D162" si="19">D155+1</f>
        <v>77</v>
      </c>
      <c r="E157" s="152" t="s">
        <v>577</v>
      </c>
      <c r="F157" s="10" t="s">
        <v>578</v>
      </c>
      <c r="G157" s="151"/>
      <c r="H157" s="180"/>
      <c r="I157" s="187"/>
      <c r="J157" s="187" t="s">
        <v>1048</v>
      </c>
      <c r="K157" s="136"/>
    </row>
    <row r="158" spans="2:11" ht="27.6" customHeight="1">
      <c r="B158" s="364">
        <v>10</v>
      </c>
      <c r="C158" s="364" t="s">
        <v>579</v>
      </c>
      <c r="D158" s="381">
        <f>D157+1</f>
        <v>78</v>
      </c>
      <c r="E158" s="305" t="s">
        <v>580</v>
      </c>
      <c r="F158" s="10" t="s">
        <v>581</v>
      </c>
      <c r="G158" s="174" t="s">
        <v>990</v>
      </c>
      <c r="H158" s="338" t="s">
        <v>985</v>
      </c>
      <c r="I158" s="344" t="s">
        <v>987</v>
      </c>
      <c r="J158" s="354" t="s">
        <v>1042</v>
      </c>
      <c r="K158" s="340"/>
    </row>
    <row r="159" spans="2:11" ht="35.450000000000003" customHeight="1">
      <c r="B159" s="365"/>
      <c r="C159" s="365"/>
      <c r="D159" s="382"/>
      <c r="E159" s="307"/>
      <c r="F159" s="10" t="s">
        <v>582</v>
      </c>
      <c r="G159" s="174" t="s">
        <v>990</v>
      </c>
      <c r="H159" s="339"/>
      <c r="I159" s="345"/>
      <c r="J159" s="341"/>
      <c r="K159" s="341"/>
    </row>
    <row r="160" spans="2:11" ht="36" customHeight="1">
      <c r="B160" s="365"/>
      <c r="C160" s="365"/>
      <c r="D160" s="381">
        <f t="shared" si="19"/>
        <v>79</v>
      </c>
      <c r="E160" s="305" t="s">
        <v>583</v>
      </c>
      <c r="F160" s="10" t="s">
        <v>584</v>
      </c>
      <c r="G160" s="174" t="s">
        <v>990</v>
      </c>
      <c r="H160" s="338" t="s">
        <v>985</v>
      </c>
      <c r="I160" s="344" t="s">
        <v>987</v>
      </c>
      <c r="J160" s="354" t="s">
        <v>1042</v>
      </c>
      <c r="K160" s="340"/>
    </row>
    <row r="161" spans="2:11" ht="34.15" customHeight="1">
      <c r="B161" s="365"/>
      <c r="C161" s="365"/>
      <c r="D161" s="382"/>
      <c r="E161" s="307"/>
      <c r="F161" s="10" t="s">
        <v>585</v>
      </c>
      <c r="G161" s="174" t="s">
        <v>990</v>
      </c>
      <c r="H161" s="339"/>
      <c r="I161" s="345"/>
      <c r="J161" s="341"/>
      <c r="K161" s="341"/>
    </row>
    <row r="162" spans="2:11" ht="62.45" customHeight="1">
      <c r="B162" s="365"/>
      <c r="C162" s="365"/>
      <c r="D162" s="381">
        <f t="shared" si="19"/>
        <v>80</v>
      </c>
      <c r="E162" s="305" t="s">
        <v>586</v>
      </c>
      <c r="F162" s="10" t="s">
        <v>587</v>
      </c>
      <c r="G162" s="174" t="s">
        <v>990</v>
      </c>
      <c r="H162" s="338" t="s">
        <v>985</v>
      </c>
      <c r="I162" s="344" t="s">
        <v>987</v>
      </c>
      <c r="J162" s="354" t="s">
        <v>1042</v>
      </c>
      <c r="K162" s="340"/>
    </row>
    <row r="163" spans="2:11" ht="19.149999999999999" customHeight="1">
      <c r="B163" s="365"/>
      <c r="C163" s="365"/>
      <c r="D163" s="382"/>
      <c r="E163" s="307"/>
      <c r="F163" s="10" t="s">
        <v>588</v>
      </c>
      <c r="G163" s="174" t="s">
        <v>990</v>
      </c>
      <c r="H163" s="339"/>
      <c r="I163" s="345"/>
      <c r="J163" s="341"/>
      <c r="K163" s="341"/>
    </row>
    <row r="164" spans="2:11" ht="34.5" customHeight="1">
      <c r="B164" s="365"/>
      <c r="C164" s="365"/>
      <c r="D164" s="381">
        <f t="shared" ref="D164:D169" si="20">D162+1</f>
        <v>81</v>
      </c>
      <c r="E164" s="305" t="s">
        <v>589</v>
      </c>
      <c r="F164" s="173" t="s">
        <v>443</v>
      </c>
      <c r="G164" s="174" t="s">
        <v>987</v>
      </c>
      <c r="H164" s="338" t="s">
        <v>985</v>
      </c>
      <c r="I164" s="344" t="s">
        <v>987</v>
      </c>
      <c r="J164" s="346" t="s">
        <v>1049</v>
      </c>
      <c r="K164" s="346" t="s">
        <v>1082</v>
      </c>
    </row>
    <row r="165" spans="2:11" ht="22.15" customHeight="1">
      <c r="B165" s="365"/>
      <c r="C165" s="365"/>
      <c r="D165" s="382"/>
      <c r="E165" s="307"/>
      <c r="F165" s="10" t="s">
        <v>444</v>
      </c>
      <c r="G165" s="171" t="s">
        <v>988</v>
      </c>
      <c r="H165" s="339"/>
      <c r="I165" s="345"/>
      <c r="J165" s="347"/>
      <c r="K165" s="347"/>
    </row>
    <row r="166" spans="2:11" ht="28.5">
      <c r="B166" s="366">
        <v>11</v>
      </c>
      <c r="C166" s="366" t="s">
        <v>590</v>
      </c>
      <c r="D166" s="162">
        <f t="shared" si="20"/>
        <v>82</v>
      </c>
      <c r="E166" s="152" t="s">
        <v>591</v>
      </c>
      <c r="F166" s="10"/>
      <c r="G166" s="151"/>
      <c r="H166" s="180"/>
      <c r="I166" s="187"/>
      <c r="J166" s="187" t="s">
        <v>1050</v>
      </c>
      <c r="K166" s="136"/>
    </row>
    <row r="167" spans="2:11" ht="61.15" customHeight="1">
      <c r="B167" s="366"/>
      <c r="C167" s="366"/>
      <c r="D167" s="381">
        <f>D166+1</f>
        <v>83</v>
      </c>
      <c r="E167" s="305" t="s">
        <v>592</v>
      </c>
      <c r="F167" s="13" t="s">
        <v>593</v>
      </c>
      <c r="G167" s="174" t="s">
        <v>951</v>
      </c>
      <c r="H167" s="338" t="s">
        <v>985</v>
      </c>
      <c r="I167" s="344" t="s">
        <v>987</v>
      </c>
      <c r="J167" s="354" t="s">
        <v>1050</v>
      </c>
      <c r="K167" s="340"/>
    </row>
    <row r="168" spans="2:11" ht="33" customHeight="1">
      <c r="B168" s="366"/>
      <c r="C168" s="366"/>
      <c r="D168" s="382"/>
      <c r="E168" s="307"/>
      <c r="F168" s="10" t="s">
        <v>594</v>
      </c>
      <c r="G168" s="174" t="s">
        <v>1005</v>
      </c>
      <c r="H168" s="339"/>
      <c r="I168" s="345"/>
      <c r="J168" s="355"/>
      <c r="K168" s="341"/>
    </row>
    <row r="169" spans="2:11" ht="37.9" customHeight="1">
      <c r="B169" s="366"/>
      <c r="C169" s="366"/>
      <c r="D169" s="381">
        <f t="shared" si="20"/>
        <v>84</v>
      </c>
      <c r="E169" s="305" t="s">
        <v>595</v>
      </c>
      <c r="F169" s="13" t="s">
        <v>596</v>
      </c>
      <c r="G169" s="174" t="s">
        <v>951</v>
      </c>
      <c r="H169" s="338" t="s">
        <v>985</v>
      </c>
      <c r="I169" s="344" t="s">
        <v>987</v>
      </c>
      <c r="J169" s="354" t="s">
        <v>1050</v>
      </c>
      <c r="K169" s="340"/>
    </row>
    <row r="170" spans="2:11" ht="43.15" customHeight="1">
      <c r="B170" s="366"/>
      <c r="C170" s="366"/>
      <c r="D170" s="382"/>
      <c r="E170" s="307"/>
      <c r="F170" s="10" t="s">
        <v>597</v>
      </c>
      <c r="G170" s="174" t="s">
        <v>1006</v>
      </c>
      <c r="H170" s="339"/>
      <c r="I170" s="345"/>
      <c r="J170" s="355"/>
      <c r="K170" s="341"/>
    </row>
    <row r="171" spans="2:11" ht="36" customHeight="1">
      <c r="B171" s="366"/>
      <c r="C171" s="366"/>
      <c r="D171" s="381">
        <f t="shared" ref="D171:D175" si="21">D169+1</f>
        <v>85</v>
      </c>
      <c r="E171" s="305" t="s">
        <v>598</v>
      </c>
      <c r="F171" s="13" t="s">
        <v>443</v>
      </c>
      <c r="G171" s="174" t="s">
        <v>987</v>
      </c>
      <c r="H171" s="338" t="s">
        <v>985</v>
      </c>
      <c r="I171" s="344" t="s">
        <v>987</v>
      </c>
      <c r="J171" s="354" t="s">
        <v>1050</v>
      </c>
      <c r="K171" s="346" t="s">
        <v>1082</v>
      </c>
    </row>
    <row r="172" spans="2:11" ht="27" customHeight="1">
      <c r="B172" s="366"/>
      <c r="C172" s="366"/>
      <c r="D172" s="382"/>
      <c r="E172" s="307"/>
      <c r="F172" s="10" t="s">
        <v>444</v>
      </c>
      <c r="G172" s="174" t="s">
        <v>988</v>
      </c>
      <c r="H172" s="339"/>
      <c r="I172" s="345"/>
      <c r="J172" s="355"/>
      <c r="K172" s="347"/>
    </row>
    <row r="173" spans="2:11" ht="33" customHeight="1">
      <c r="B173" s="366"/>
      <c r="C173" s="366"/>
      <c r="D173" s="379">
        <f t="shared" si="21"/>
        <v>86</v>
      </c>
      <c r="E173" s="305" t="s">
        <v>599</v>
      </c>
      <c r="F173" s="10" t="s">
        <v>443</v>
      </c>
      <c r="G173" s="174" t="s">
        <v>987</v>
      </c>
      <c r="H173" s="338" t="s">
        <v>985</v>
      </c>
      <c r="I173" s="344" t="s">
        <v>987</v>
      </c>
      <c r="J173" s="354" t="s">
        <v>1050</v>
      </c>
      <c r="K173" s="346" t="s">
        <v>1082</v>
      </c>
    </row>
    <row r="174" spans="2:11" ht="22.15" customHeight="1">
      <c r="B174" s="366"/>
      <c r="C174" s="366"/>
      <c r="D174" s="380"/>
      <c r="E174" s="307"/>
      <c r="F174" s="10" t="s">
        <v>444</v>
      </c>
      <c r="G174" s="174" t="s">
        <v>988</v>
      </c>
      <c r="H174" s="339"/>
      <c r="I174" s="345"/>
      <c r="J174" s="355"/>
      <c r="K174" s="347"/>
    </row>
    <row r="175" spans="2:11" ht="34.15" customHeight="1">
      <c r="B175" s="364">
        <v>12</v>
      </c>
      <c r="C175" s="376" t="s">
        <v>600</v>
      </c>
      <c r="D175" s="381">
        <f t="shared" si="21"/>
        <v>87</v>
      </c>
      <c r="E175" s="305" t="s">
        <v>601</v>
      </c>
      <c r="F175" s="13" t="s">
        <v>602</v>
      </c>
      <c r="G175" s="174" t="s">
        <v>951</v>
      </c>
      <c r="H175" s="338" t="s">
        <v>985</v>
      </c>
      <c r="I175" s="344" t="s">
        <v>987</v>
      </c>
      <c r="J175" s="354" t="s">
        <v>1051</v>
      </c>
      <c r="K175" s="340"/>
    </row>
    <row r="176" spans="2:11" ht="21" customHeight="1">
      <c r="B176" s="365"/>
      <c r="C176" s="377"/>
      <c r="D176" s="382"/>
      <c r="E176" s="307"/>
      <c r="F176" s="10" t="s">
        <v>603</v>
      </c>
      <c r="G176" s="174" t="s">
        <v>951</v>
      </c>
      <c r="H176" s="339"/>
      <c r="I176" s="345"/>
      <c r="J176" s="341"/>
      <c r="K176" s="341"/>
    </row>
    <row r="177" spans="2:11" ht="34.15" customHeight="1">
      <c r="B177" s="365"/>
      <c r="C177" s="377"/>
      <c r="D177" s="381">
        <f t="shared" ref="D177:D181" si="22">D175+1</f>
        <v>88</v>
      </c>
      <c r="E177" s="305" t="s">
        <v>604</v>
      </c>
      <c r="F177" s="13" t="s">
        <v>605</v>
      </c>
      <c r="G177" s="174" t="s">
        <v>951</v>
      </c>
      <c r="H177" s="338" t="s">
        <v>985</v>
      </c>
      <c r="I177" s="344" t="s">
        <v>987</v>
      </c>
      <c r="J177" s="354" t="s">
        <v>1051</v>
      </c>
      <c r="K177" s="340"/>
    </row>
    <row r="178" spans="2:11" ht="24" customHeight="1">
      <c r="B178" s="374"/>
      <c r="C178" s="378"/>
      <c r="D178" s="382"/>
      <c r="E178" s="307"/>
      <c r="F178" s="10" t="s">
        <v>606</v>
      </c>
      <c r="G178" s="174" t="s">
        <v>951</v>
      </c>
      <c r="H178" s="339"/>
      <c r="I178" s="345"/>
      <c r="J178" s="341"/>
      <c r="K178" s="341"/>
    </row>
    <row r="179" spans="2:11" ht="57">
      <c r="B179" s="364">
        <v>13</v>
      </c>
      <c r="C179" s="364" t="s">
        <v>607</v>
      </c>
      <c r="D179" s="381">
        <f t="shared" si="22"/>
        <v>89</v>
      </c>
      <c r="E179" s="305" t="s">
        <v>608</v>
      </c>
      <c r="F179" s="10" t="s">
        <v>609</v>
      </c>
      <c r="G179" s="174" t="s">
        <v>1007</v>
      </c>
      <c r="H179" s="338" t="s">
        <v>985</v>
      </c>
      <c r="I179" s="344" t="s">
        <v>987</v>
      </c>
      <c r="J179" s="346" t="s">
        <v>1052</v>
      </c>
      <c r="K179" s="340"/>
    </row>
    <row r="180" spans="2:11" ht="26.45" customHeight="1">
      <c r="B180" s="374"/>
      <c r="C180" s="374"/>
      <c r="D180" s="382"/>
      <c r="E180" s="307"/>
      <c r="F180" s="172" t="s">
        <v>1008</v>
      </c>
      <c r="G180" s="174" t="s">
        <v>1007</v>
      </c>
      <c r="H180" s="339"/>
      <c r="I180" s="345"/>
      <c r="J180" s="347"/>
      <c r="K180" s="341"/>
    </row>
    <row r="181" spans="2:11" ht="63" customHeight="1">
      <c r="B181" s="364"/>
      <c r="C181" s="364"/>
      <c r="D181" s="381">
        <f t="shared" si="22"/>
        <v>90</v>
      </c>
      <c r="E181" s="305" t="s">
        <v>610</v>
      </c>
      <c r="F181" s="10" t="s">
        <v>611</v>
      </c>
      <c r="G181" s="174" t="s">
        <v>1007</v>
      </c>
      <c r="H181" s="338" t="s">
        <v>985</v>
      </c>
      <c r="I181" s="344" t="s">
        <v>987</v>
      </c>
      <c r="J181" s="346" t="s">
        <v>1052</v>
      </c>
      <c r="K181" s="340"/>
    </row>
    <row r="182" spans="2:11" ht="34.5" customHeight="1">
      <c r="B182" s="374"/>
      <c r="C182" s="374"/>
      <c r="D182" s="382"/>
      <c r="E182" s="307"/>
      <c r="F182" s="172" t="s">
        <v>1009</v>
      </c>
      <c r="G182" s="174" t="s">
        <v>1007</v>
      </c>
      <c r="H182" s="339"/>
      <c r="I182" s="345"/>
      <c r="J182" s="347"/>
      <c r="K182" s="341"/>
    </row>
    <row r="183" spans="2:11" ht="34.5" customHeight="1">
      <c r="B183" s="364">
        <v>14</v>
      </c>
      <c r="C183" s="364" t="s">
        <v>612</v>
      </c>
      <c r="D183" s="162">
        <f t="shared" ref="D183:D186" si="23">D181+1</f>
        <v>91</v>
      </c>
      <c r="E183" s="152" t="s">
        <v>613</v>
      </c>
      <c r="F183" s="153"/>
      <c r="G183" s="151"/>
      <c r="H183" s="181"/>
      <c r="I183" s="188"/>
      <c r="J183" s="188" t="s">
        <v>1053</v>
      </c>
      <c r="K183" s="158"/>
    </row>
    <row r="184" spans="2:11" ht="34.5" customHeight="1">
      <c r="B184" s="365"/>
      <c r="C184" s="365"/>
      <c r="D184" s="381">
        <f>D183+1</f>
        <v>92</v>
      </c>
      <c r="E184" s="305" t="s">
        <v>614</v>
      </c>
      <c r="F184" s="41"/>
      <c r="G184" s="151"/>
      <c r="H184" s="350"/>
      <c r="I184" s="354"/>
      <c r="J184" s="354" t="s">
        <v>1051</v>
      </c>
      <c r="K184" s="340"/>
    </row>
    <row r="185" spans="2:11" ht="21.6" customHeight="1">
      <c r="B185" s="374"/>
      <c r="C185" s="374"/>
      <c r="D185" s="382"/>
      <c r="E185" s="307"/>
      <c r="F185" s="177"/>
      <c r="G185" s="151"/>
      <c r="H185" s="351"/>
      <c r="I185" s="355"/>
      <c r="J185" s="341"/>
      <c r="K185" s="341"/>
    </row>
    <row r="186" spans="2:11" ht="22.15" customHeight="1">
      <c r="B186" s="364"/>
      <c r="C186" s="364"/>
      <c r="D186" s="381">
        <f t="shared" si="23"/>
        <v>93</v>
      </c>
      <c r="E186" s="305" t="s">
        <v>615</v>
      </c>
      <c r="F186" s="10" t="s">
        <v>616</v>
      </c>
      <c r="G186" s="174" t="s">
        <v>951</v>
      </c>
      <c r="H186" s="338" t="s">
        <v>985</v>
      </c>
      <c r="I186" s="344" t="s">
        <v>987</v>
      </c>
      <c r="J186" s="354" t="s">
        <v>1051</v>
      </c>
      <c r="K186" s="340"/>
    </row>
    <row r="187" spans="2:11" ht="27.6" customHeight="1">
      <c r="B187" s="365"/>
      <c r="C187" s="365"/>
      <c r="D187" s="382"/>
      <c r="E187" s="307"/>
      <c r="F187" s="10" t="s">
        <v>617</v>
      </c>
      <c r="G187" s="174" t="s">
        <v>951</v>
      </c>
      <c r="H187" s="339"/>
      <c r="I187" s="345"/>
      <c r="J187" s="341"/>
      <c r="K187" s="341"/>
    </row>
    <row r="188" spans="2:11" ht="28.5">
      <c r="B188" s="364"/>
      <c r="C188" s="364"/>
      <c r="D188" s="381">
        <f>D186+1</f>
        <v>94</v>
      </c>
      <c r="E188" s="305" t="s">
        <v>618</v>
      </c>
      <c r="F188" s="10" t="s">
        <v>619</v>
      </c>
      <c r="G188" s="174" t="s">
        <v>951</v>
      </c>
      <c r="H188" s="338" t="s">
        <v>985</v>
      </c>
      <c r="I188" s="344" t="s">
        <v>987</v>
      </c>
      <c r="J188" s="354" t="s">
        <v>1051</v>
      </c>
      <c r="K188" s="340"/>
    </row>
    <row r="189" spans="2:11" ht="22.15" customHeight="1">
      <c r="B189" s="365"/>
      <c r="C189" s="365"/>
      <c r="D189" s="382"/>
      <c r="E189" s="307"/>
      <c r="F189" s="10" t="s">
        <v>617</v>
      </c>
      <c r="G189" s="174" t="s">
        <v>951</v>
      </c>
      <c r="H189" s="339"/>
      <c r="I189" s="345"/>
      <c r="J189" s="341"/>
      <c r="K189" s="341"/>
    </row>
    <row r="190" spans="2:11" ht="199.5">
      <c r="B190" s="366">
        <v>15</v>
      </c>
      <c r="C190" s="364" t="s">
        <v>620</v>
      </c>
      <c r="D190" s="162">
        <f>D188+1</f>
        <v>95</v>
      </c>
      <c r="E190" s="152" t="s">
        <v>621</v>
      </c>
      <c r="F190" s="10" t="s">
        <v>622</v>
      </c>
      <c r="G190" s="151"/>
      <c r="H190" s="180"/>
      <c r="I190" s="187"/>
      <c r="J190" s="187" t="s">
        <v>1054</v>
      </c>
      <c r="K190" s="136"/>
    </row>
    <row r="191" spans="2:11" ht="27.6" customHeight="1">
      <c r="B191" s="366"/>
      <c r="C191" s="365"/>
      <c r="D191" s="162">
        <f>D190+1</f>
        <v>96</v>
      </c>
      <c r="E191" s="152" t="s">
        <v>623</v>
      </c>
      <c r="F191" s="10" t="s">
        <v>624</v>
      </c>
      <c r="G191" s="151"/>
      <c r="H191" s="180"/>
      <c r="I191" s="187"/>
      <c r="J191" s="187" t="s">
        <v>1054</v>
      </c>
      <c r="K191" s="136"/>
    </row>
    <row r="192" spans="2:11" ht="42.75">
      <c r="B192" s="365">
        <v>16</v>
      </c>
      <c r="C192" s="364" t="s">
        <v>625</v>
      </c>
      <c r="D192" s="381">
        <f>D191+1</f>
        <v>97</v>
      </c>
      <c r="E192" s="305" t="s">
        <v>626</v>
      </c>
      <c r="F192" s="10" t="s">
        <v>627</v>
      </c>
      <c r="G192" s="174" t="s">
        <v>1010</v>
      </c>
      <c r="H192" s="338" t="s">
        <v>985</v>
      </c>
      <c r="I192" s="344" t="s">
        <v>987</v>
      </c>
      <c r="J192" s="354" t="s">
        <v>842</v>
      </c>
      <c r="K192" s="340"/>
    </row>
    <row r="193" spans="2:11" ht="34.5" customHeight="1">
      <c r="B193" s="374"/>
      <c r="C193" s="374"/>
      <c r="D193" s="382"/>
      <c r="E193" s="307"/>
      <c r="F193" s="10" t="s">
        <v>112</v>
      </c>
      <c r="G193" s="174" t="s">
        <v>1010</v>
      </c>
      <c r="H193" s="339"/>
      <c r="I193" s="345"/>
      <c r="J193" s="341"/>
      <c r="K193" s="341"/>
    </row>
    <row r="194" spans="2:11" ht="49.15" customHeight="1">
      <c r="B194" s="365"/>
      <c r="C194" s="364"/>
      <c r="D194" s="381">
        <f t="shared" ref="D194:D198" si="24">D192+1</f>
        <v>98</v>
      </c>
      <c r="E194" s="305" t="s">
        <v>628</v>
      </c>
      <c r="F194" s="10" t="s">
        <v>629</v>
      </c>
      <c r="G194" s="174" t="s">
        <v>998</v>
      </c>
      <c r="H194" s="338" t="s">
        <v>985</v>
      </c>
      <c r="I194" s="344" t="s">
        <v>987</v>
      </c>
      <c r="J194" s="354" t="s">
        <v>842</v>
      </c>
      <c r="K194" s="340"/>
    </row>
    <row r="195" spans="2:11" ht="24" customHeight="1">
      <c r="B195" s="374"/>
      <c r="C195" s="374"/>
      <c r="D195" s="382"/>
      <c r="E195" s="307"/>
      <c r="F195" s="10" t="s">
        <v>630</v>
      </c>
      <c r="G195" s="171" t="s">
        <v>998</v>
      </c>
      <c r="H195" s="339"/>
      <c r="I195" s="345"/>
      <c r="J195" s="341"/>
      <c r="K195" s="341"/>
    </row>
    <row r="196" spans="2:11" ht="77.45" customHeight="1">
      <c r="B196" s="365"/>
      <c r="C196" s="364"/>
      <c r="D196" s="381">
        <f t="shared" si="24"/>
        <v>99</v>
      </c>
      <c r="E196" s="305" t="s">
        <v>631</v>
      </c>
      <c r="F196" s="10" t="s">
        <v>632</v>
      </c>
      <c r="G196" s="174" t="s">
        <v>951</v>
      </c>
      <c r="H196" s="338" t="s">
        <v>985</v>
      </c>
      <c r="I196" s="344" t="s">
        <v>987</v>
      </c>
      <c r="J196" s="354" t="s">
        <v>842</v>
      </c>
      <c r="K196" s="136"/>
    </row>
    <row r="197" spans="2:11" ht="23.45" customHeight="1">
      <c r="B197" s="374"/>
      <c r="C197" s="374"/>
      <c r="D197" s="382"/>
      <c r="E197" s="307"/>
      <c r="F197" s="10" t="s">
        <v>603</v>
      </c>
      <c r="G197" s="174" t="s">
        <v>951</v>
      </c>
      <c r="H197" s="339"/>
      <c r="I197" s="345"/>
      <c r="J197" s="341"/>
      <c r="K197" s="136"/>
    </row>
    <row r="198" spans="2:11" ht="42.75">
      <c r="B198" s="140"/>
      <c r="C198" s="167"/>
      <c r="D198" s="162">
        <f t="shared" si="24"/>
        <v>100</v>
      </c>
      <c r="E198" s="152" t="s">
        <v>633</v>
      </c>
      <c r="F198" s="10" t="s">
        <v>634</v>
      </c>
      <c r="G198" s="342" t="s">
        <v>284</v>
      </c>
      <c r="H198" s="343"/>
      <c r="I198" s="187"/>
      <c r="J198" s="187" t="s">
        <v>842</v>
      </c>
      <c r="K198" s="136"/>
    </row>
    <row r="199" spans="2:11" ht="28.5">
      <c r="B199" s="365"/>
      <c r="C199" s="364"/>
      <c r="D199" s="381">
        <f>D198+1</f>
        <v>101</v>
      </c>
      <c r="E199" s="305" t="s">
        <v>635</v>
      </c>
      <c r="F199" s="10" t="s">
        <v>636</v>
      </c>
      <c r="G199" s="174" t="s">
        <v>951</v>
      </c>
      <c r="H199" s="338" t="s">
        <v>985</v>
      </c>
      <c r="I199" s="344" t="s">
        <v>987</v>
      </c>
      <c r="J199" s="354" t="s">
        <v>842</v>
      </c>
      <c r="K199" s="340"/>
    </row>
    <row r="200" spans="2:11" ht="34.5" customHeight="1">
      <c r="B200" s="374"/>
      <c r="C200" s="374"/>
      <c r="D200" s="382"/>
      <c r="E200" s="307"/>
      <c r="F200" s="10" t="s">
        <v>637</v>
      </c>
      <c r="G200" s="174" t="s">
        <v>951</v>
      </c>
      <c r="H200" s="339"/>
      <c r="I200" s="345"/>
      <c r="J200" s="341"/>
      <c r="K200" s="341"/>
    </row>
    <row r="201" spans="2:11" ht="48" customHeight="1">
      <c r="B201" s="364">
        <v>17</v>
      </c>
      <c r="C201" s="364" t="s">
        <v>638</v>
      </c>
      <c r="D201" s="381">
        <f t="shared" ref="D201:D205" si="25">D199+1</f>
        <v>102</v>
      </c>
      <c r="E201" s="305" t="s">
        <v>639</v>
      </c>
      <c r="F201" s="10" t="s">
        <v>640</v>
      </c>
      <c r="G201" s="174" t="s">
        <v>1011</v>
      </c>
      <c r="H201" s="338" t="s">
        <v>985</v>
      </c>
      <c r="I201" s="344" t="s">
        <v>987</v>
      </c>
      <c r="J201" s="346" t="s">
        <v>1055</v>
      </c>
      <c r="K201" s="340"/>
    </row>
    <row r="202" spans="2:11" ht="20.45" customHeight="1">
      <c r="B202" s="365"/>
      <c r="C202" s="365"/>
      <c r="D202" s="382"/>
      <c r="E202" s="307"/>
      <c r="F202" s="10" t="s">
        <v>641</v>
      </c>
      <c r="G202" s="174" t="s">
        <v>1011</v>
      </c>
      <c r="H202" s="339"/>
      <c r="I202" s="345"/>
      <c r="J202" s="347"/>
      <c r="K202" s="341"/>
    </row>
    <row r="203" spans="2:11" ht="34.15" customHeight="1">
      <c r="B203" s="364"/>
      <c r="C203" s="364"/>
      <c r="D203" s="381">
        <f t="shared" si="25"/>
        <v>103</v>
      </c>
      <c r="E203" s="305" t="s">
        <v>642</v>
      </c>
      <c r="F203" s="10" t="s">
        <v>643</v>
      </c>
      <c r="G203" s="174" t="s">
        <v>1003</v>
      </c>
      <c r="H203" s="338" t="s">
        <v>985</v>
      </c>
      <c r="I203" s="344" t="s">
        <v>987</v>
      </c>
      <c r="J203" s="346" t="s">
        <v>1055</v>
      </c>
      <c r="K203" s="340"/>
    </row>
    <row r="204" spans="2:11" ht="25.9" customHeight="1">
      <c r="B204" s="365"/>
      <c r="C204" s="365"/>
      <c r="D204" s="382"/>
      <c r="E204" s="307"/>
      <c r="F204" s="10" t="s">
        <v>644</v>
      </c>
      <c r="G204" s="174" t="s">
        <v>1003</v>
      </c>
      <c r="H204" s="339"/>
      <c r="I204" s="345"/>
      <c r="J204" s="347"/>
      <c r="K204" s="341"/>
    </row>
    <row r="205" spans="2:11" ht="48.6" customHeight="1">
      <c r="B205" s="364"/>
      <c r="C205" s="364"/>
      <c r="D205" s="381">
        <f t="shared" si="25"/>
        <v>104</v>
      </c>
      <c r="E205" s="305" t="s">
        <v>645</v>
      </c>
      <c r="F205" s="10" t="s">
        <v>646</v>
      </c>
      <c r="G205" s="174" t="s">
        <v>998</v>
      </c>
      <c r="H205" s="338" t="s">
        <v>985</v>
      </c>
      <c r="I205" s="344" t="s">
        <v>987</v>
      </c>
      <c r="J205" s="346" t="s">
        <v>1055</v>
      </c>
      <c r="K205" s="340"/>
    </row>
    <row r="206" spans="2:11" ht="19.149999999999999" customHeight="1">
      <c r="B206" s="365"/>
      <c r="C206" s="365"/>
      <c r="D206" s="382"/>
      <c r="E206" s="307"/>
      <c r="F206" s="10" t="s">
        <v>644</v>
      </c>
      <c r="G206" s="174" t="s">
        <v>998</v>
      </c>
      <c r="H206" s="339"/>
      <c r="I206" s="345"/>
      <c r="J206" s="347"/>
      <c r="K206" s="341"/>
    </row>
    <row r="207" spans="2:11" ht="33.6" customHeight="1">
      <c r="B207" s="364"/>
      <c r="C207" s="364"/>
      <c r="D207" s="381">
        <f t="shared" ref="D207:D211" si="26">D205+1</f>
        <v>105</v>
      </c>
      <c r="E207" s="305" t="s">
        <v>647</v>
      </c>
      <c r="F207" s="10" t="s">
        <v>648</v>
      </c>
      <c r="G207" s="174" t="s">
        <v>1011</v>
      </c>
      <c r="H207" s="338" t="s">
        <v>985</v>
      </c>
      <c r="I207" s="344" t="s">
        <v>987</v>
      </c>
      <c r="J207" s="346" t="s">
        <v>1055</v>
      </c>
      <c r="K207" s="340"/>
    </row>
    <row r="208" spans="2:11" ht="46.15" customHeight="1">
      <c r="B208" s="365"/>
      <c r="C208" s="365"/>
      <c r="D208" s="382"/>
      <c r="E208" s="307"/>
      <c r="F208" s="10" t="s">
        <v>649</v>
      </c>
      <c r="G208" s="174" t="s">
        <v>1011</v>
      </c>
      <c r="H208" s="339"/>
      <c r="I208" s="345"/>
      <c r="J208" s="347"/>
      <c r="K208" s="341"/>
    </row>
    <row r="209" spans="2:11" ht="34.5" customHeight="1">
      <c r="B209" s="365"/>
      <c r="C209" s="365"/>
      <c r="D209" s="381">
        <f t="shared" si="26"/>
        <v>106</v>
      </c>
      <c r="E209" s="305" t="s">
        <v>650</v>
      </c>
      <c r="F209" s="10" t="s">
        <v>443</v>
      </c>
      <c r="G209" s="174" t="s">
        <v>987</v>
      </c>
      <c r="H209" s="338" t="s">
        <v>985</v>
      </c>
      <c r="I209" s="344" t="s">
        <v>987</v>
      </c>
      <c r="J209" s="346" t="s">
        <v>1055</v>
      </c>
      <c r="K209" s="346" t="s">
        <v>1082</v>
      </c>
    </row>
    <row r="210" spans="2:11" ht="21.6" customHeight="1">
      <c r="B210" s="365"/>
      <c r="C210" s="365"/>
      <c r="D210" s="382"/>
      <c r="E210" s="307"/>
      <c r="F210" s="10" t="s">
        <v>444</v>
      </c>
      <c r="G210" s="171" t="s">
        <v>988</v>
      </c>
      <c r="H210" s="339"/>
      <c r="I210" s="345"/>
      <c r="J210" s="347"/>
      <c r="K210" s="347"/>
    </row>
    <row r="211" spans="2:11" ht="33" customHeight="1">
      <c r="B211" s="364">
        <v>18</v>
      </c>
      <c r="C211" s="364" t="s">
        <v>651</v>
      </c>
      <c r="D211" s="381">
        <f t="shared" si="26"/>
        <v>107</v>
      </c>
      <c r="E211" s="305" t="s">
        <v>652</v>
      </c>
      <c r="F211" s="172" t="s">
        <v>997</v>
      </c>
      <c r="G211" s="174" t="s">
        <v>998</v>
      </c>
      <c r="H211" s="338" t="s">
        <v>985</v>
      </c>
      <c r="I211" s="344" t="s">
        <v>987</v>
      </c>
      <c r="J211" s="354" t="s">
        <v>831</v>
      </c>
      <c r="K211" s="340"/>
    </row>
    <row r="212" spans="2:11" ht="18" customHeight="1">
      <c r="B212" s="365"/>
      <c r="C212" s="365"/>
      <c r="D212" s="382"/>
      <c r="E212" s="306"/>
      <c r="F212" s="172" t="s">
        <v>1017</v>
      </c>
      <c r="G212" s="174" t="s">
        <v>998</v>
      </c>
      <c r="H212" s="339"/>
      <c r="I212" s="345"/>
      <c r="J212" s="341"/>
      <c r="K212" s="341"/>
    </row>
    <row r="213" spans="2:11" ht="34.5" customHeight="1">
      <c r="B213" s="364">
        <v>19</v>
      </c>
      <c r="C213" s="364" t="s">
        <v>653</v>
      </c>
      <c r="D213" s="381">
        <f t="shared" ref="D213:D217" si="27">D211+1</f>
        <v>108</v>
      </c>
      <c r="E213" s="305" t="s">
        <v>654</v>
      </c>
      <c r="F213" s="10" t="s">
        <v>655</v>
      </c>
      <c r="G213" s="174" t="s">
        <v>951</v>
      </c>
      <c r="H213" s="338" t="s">
        <v>985</v>
      </c>
      <c r="I213" s="344" t="s">
        <v>987</v>
      </c>
      <c r="J213" s="346" t="s">
        <v>1056</v>
      </c>
      <c r="K213" s="340"/>
    </row>
    <row r="214" spans="2:11" ht="34.5" customHeight="1">
      <c r="B214" s="365"/>
      <c r="C214" s="365"/>
      <c r="D214" s="382"/>
      <c r="E214" s="307"/>
      <c r="F214" s="10" t="s">
        <v>656</v>
      </c>
      <c r="G214" s="174" t="s">
        <v>951</v>
      </c>
      <c r="H214" s="339"/>
      <c r="I214" s="345"/>
      <c r="J214" s="347"/>
      <c r="K214" s="341"/>
    </row>
    <row r="215" spans="2:11" ht="60.6" customHeight="1">
      <c r="B215" s="364"/>
      <c r="C215" s="364"/>
      <c r="D215" s="381">
        <f t="shared" si="27"/>
        <v>109</v>
      </c>
      <c r="E215" s="305" t="s">
        <v>657</v>
      </c>
      <c r="F215" s="10" t="s">
        <v>658</v>
      </c>
      <c r="G215" s="174" t="s">
        <v>951</v>
      </c>
      <c r="H215" s="338" t="s">
        <v>985</v>
      </c>
      <c r="I215" s="344" t="s">
        <v>987</v>
      </c>
      <c r="J215" s="346" t="s">
        <v>1056</v>
      </c>
      <c r="K215" s="340"/>
    </row>
    <row r="216" spans="2:11" ht="34.5" customHeight="1">
      <c r="B216" s="365"/>
      <c r="C216" s="365"/>
      <c r="D216" s="382"/>
      <c r="E216" s="307"/>
      <c r="F216" s="10" t="s">
        <v>659</v>
      </c>
      <c r="G216" s="174" t="s">
        <v>951</v>
      </c>
      <c r="H216" s="339"/>
      <c r="I216" s="345"/>
      <c r="J216" s="347"/>
      <c r="K216" s="341"/>
    </row>
    <row r="217" spans="2:11" ht="33.6" customHeight="1">
      <c r="B217" s="364"/>
      <c r="C217" s="364"/>
      <c r="D217" s="162">
        <f t="shared" si="27"/>
        <v>110</v>
      </c>
      <c r="E217" s="152" t="s">
        <v>660</v>
      </c>
      <c r="F217" s="10" t="s">
        <v>661</v>
      </c>
      <c r="G217" s="342" t="s">
        <v>1012</v>
      </c>
      <c r="H217" s="343"/>
      <c r="I217" s="191" t="s">
        <v>1012</v>
      </c>
      <c r="J217" s="194" t="s">
        <v>1056</v>
      </c>
      <c r="K217" s="136"/>
    </row>
    <row r="218" spans="2:11" ht="40.9" customHeight="1">
      <c r="B218" s="365"/>
      <c r="C218" s="365"/>
      <c r="D218" s="381">
        <f>D217+1</f>
        <v>111</v>
      </c>
      <c r="E218" s="305" t="s">
        <v>662</v>
      </c>
      <c r="F218" s="10" t="s">
        <v>663</v>
      </c>
      <c r="G218" s="150" t="s">
        <v>951</v>
      </c>
      <c r="H218" s="338" t="s">
        <v>985</v>
      </c>
      <c r="I218" s="344" t="s">
        <v>987</v>
      </c>
      <c r="J218" s="346" t="s">
        <v>1056</v>
      </c>
      <c r="K218" s="340"/>
    </row>
    <row r="219" spans="2:11" ht="39" customHeight="1">
      <c r="B219" s="365"/>
      <c r="C219" s="365"/>
      <c r="D219" s="382"/>
      <c r="E219" s="307"/>
      <c r="F219" s="10" t="s">
        <v>664</v>
      </c>
      <c r="G219" s="174" t="s">
        <v>951</v>
      </c>
      <c r="H219" s="339"/>
      <c r="I219" s="345"/>
      <c r="J219" s="347"/>
      <c r="K219" s="341"/>
    </row>
    <row r="220" spans="2:11" ht="42.75">
      <c r="B220" s="364">
        <v>20</v>
      </c>
      <c r="C220" s="364" t="s">
        <v>665</v>
      </c>
      <c r="D220" s="381">
        <f t="shared" ref="D220:D224" si="28">D218+1</f>
        <v>112</v>
      </c>
      <c r="E220" s="305" t="s">
        <v>666</v>
      </c>
      <c r="F220" s="172" t="s">
        <v>999</v>
      </c>
      <c r="G220" s="174" t="s">
        <v>1010</v>
      </c>
      <c r="H220" s="338" t="s">
        <v>985</v>
      </c>
      <c r="I220" s="344" t="s">
        <v>987</v>
      </c>
      <c r="J220" s="346" t="s">
        <v>1057</v>
      </c>
      <c r="K220" s="340"/>
    </row>
    <row r="221" spans="2:11" ht="21" customHeight="1">
      <c r="B221" s="365"/>
      <c r="C221" s="365"/>
      <c r="D221" s="382"/>
      <c r="E221" s="307"/>
      <c r="F221" s="10" t="s">
        <v>667</v>
      </c>
      <c r="G221" s="174" t="s">
        <v>1010</v>
      </c>
      <c r="H221" s="339"/>
      <c r="I221" s="345"/>
      <c r="J221" s="356"/>
      <c r="K221" s="341"/>
    </row>
    <row r="222" spans="2:11" ht="46.15" customHeight="1">
      <c r="B222" s="365"/>
      <c r="C222" s="365"/>
      <c r="D222" s="381">
        <f t="shared" si="28"/>
        <v>113</v>
      </c>
      <c r="E222" s="305" t="s">
        <v>668</v>
      </c>
      <c r="F222" s="10" t="s">
        <v>669</v>
      </c>
      <c r="G222" s="174" t="s">
        <v>1010</v>
      </c>
      <c r="H222" s="178" t="s">
        <v>985</v>
      </c>
      <c r="I222" s="344" t="s">
        <v>987</v>
      </c>
      <c r="J222" s="346" t="s">
        <v>1057</v>
      </c>
      <c r="K222" s="340"/>
    </row>
    <row r="223" spans="2:11" ht="19.899999999999999" customHeight="1">
      <c r="B223" s="365"/>
      <c r="C223" s="365"/>
      <c r="D223" s="382"/>
      <c r="E223" s="307"/>
      <c r="F223" s="10" t="s">
        <v>667</v>
      </c>
      <c r="G223" s="174" t="s">
        <v>1010</v>
      </c>
      <c r="H223" s="179"/>
      <c r="I223" s="345"/>
      <c r="J223" s="356"/>
      <c r="K223" s="341"/>
    </row>
    <row r="224" spans="2:11" ht="19.149999999999999" customHeight="1">
      <c r="B224" s="364">
        <v>21</v>
      </c>
      <c r="C224" s="364" t="s">
        <v>670</v>
      </c>
      <c r="D224" s="381">
        <f t="shared" si="28"/>
        <v>114</v>
      </c>
      <c r="E224" s="305" t="s">
        <v>671</v>
      </c>
      <c r="F224" s="10" t="s">
        <v>672</v>
      </c>
      <c r="G224" s="171" t="s">
        <v>998</v>
      </c>
      <c r="H224" s="338" t="s">
        <v>985</v>
      </c>
      <c r="I224" s="344" t="s">
        <v>987</v>
      </c>
      <c r="J224" s="354" t="s">
        <v>842</v>
      </c>
      <c r="K224" s="340"/>
    </row>
    <row r="225" spans="2:15" ht="18.600000000000001" customHeight="1">
      <c r="B225" s="365"/>
      <c r="C225" s="365"/>
      <c r="D225" s="382"/>
      <c r="E225" s="307"/>
      <c r="F225" s="10" t="s">
        <v>673</v>
      </c>
      <c r="G225" s="171" t="s">
        <v>998</v>
      </c>
      <c r="H225" s="339"/>
      <c r="I225" s="345"/>
      <c r="J225" s="341"/>
      <c r="K225" s="341"/>
    </row>
    <row r="226" spans="2:15" ht="19.149999999999999" customHeight="1">
      <c r="B226" s="366">
        <v>22</v>
      </c>
      <c r="C226" s="366" t="s">
        <v>674</v>
      </c>
      <c r="D226" s="381">
        <f>D224+1</f>
        <v>115</v>
      </c>
      <c r="E226" s="305" t="s">
        <v>675</v>
      </c>
      <c r="F226" s="10" t="s">
        <v>676</v>
      </c>
      <c r="G226" s="171" t="s">
        <v>998</v>
      </c>
      <c r="H226" s="338" t="s">
        <v>985</v>
      </c>
      <c r="I226" s="344" t="s">
        <v>987</v>
      </c>
      <c r="J226" s="354" t="s">
        <v>1058</v>
      </c>
      <c r="K226" s="340"/>
    </row>
    <row r="227" spans="2:15" ht="23.45" customHeight="1">
      <c r="B227" s="366"/>
      <c r="C227" s="366"/>
      <c r="D227" s="382"/>
      <c r="E227" s="307"/>
      <c r="F227" s="10" t="s">
        <v>677</v>
      </c>
      <c r="G227" s="192" t="s">
        <v>998</v>
      </c>
      <c r="H227" s="339"/>
      <c r="I227" s="345"/>
      <c r="J227" s="341"/>
      <c r="K227" s="341"/>
    </row>
    <row r="228" spans="2:15" ht="34.5" customHeight="1">
      <c r="B228" s="366"/>
      <c r="C228" s="366"/>
      <c r="D228" s="141">
        <v>116</v>
      </c>
      <c r="E228" s="161" t="s">
        <v>678</v>
      </c>
      <c r="F228" s="10" t="s">
        <v>679</v>
      </c>
      <c r="G228" s="174" t="s">
        <v>1013</v>
      </c>
      <c r="H228" s="193"/>
      <c r="I228" s="174" t="s">
        <v>1013</v>
      </c>
      <c r="J228" s="202" t="s">
        <v>1058</v>
      </c>
      <c r="K228" s="136"/>
    </row>
    <row r="229" spans="2:15" ht="22.15" customHeight="1">
      <c r="B229" s="364">
        <v>23</v>
      </c>
      <c r="C229" s="364" t="s">
        <v>680</v>
      </c>
      <c r="D229" s="381">
        <f>D228+1</f>
        <v>117</v>
      </c>
      <c r="E229" s="305" t="s">
        <v>681</v>
      </c>
      <c r="F229" s="10"/>
      <c r="G229" s="151"/>
      <c r="H229" s="338" t="s">
        <v>985</v>
      </c>
      <c r="I229" s="344" t="s">
        <v>987</v>
      </c>
      <c r="J229" s="346" t="s">
        <v>1059</v>
      </c>
      <c r="K229" s="340"/>
    </row>
    <row r="230" spans="2:15" ht="19.899999999999999" customHeight="1">
      <c r="B230" s="365"/>
      <c r="C230" s="365"/>
      <c r="D230" s="382"/>
      <c r="E230" s="307"/>
      <c r="F230" s="10"/>
      <c r="G230" s="151"/>
      <c r="H230" s="339"/>
      <c r="I230" s="345"/>
      <c r="J230" s="347"/>
      <c r="K230" s="341"/>
    </row>
    <row r="231" spans="2:15" ht="28.5">
      <c r="B231" s="364"/>
      <c r="C231" s="364"/>
      <c r="D231" s="162">
        <f>D229+1</f>
        <v>118</v>
      </c>
      <c r="E231" s="152" t="s">
        <v>682</v>
      </c>
      <c r="F231" s="10"/>
      <c r="G231" s="151"/>
      <c r="H231" s="180"/>
      <c r="I231" s="187"/>
      <c r="J231" s="203" t="s">
        <v>1059</v>
      </c>
      <c r="K231" s="136"/>
    </row>
    <row r="232" spans="2:15" ht="34.5" customHeight="1">
      <c r="B232" s="365"/>
      <c r="C232" s="365"/>
      <c r="D232" s="379">
        <f t="shared" ref="D232:D236" si="29">D231+1</f>
        <v>119</v>
      </c>
      <c r="E232" s="305" t="s">
        <v>683</v>
      </c>
      <c r="F232" s="10" t="s">
        <v>684</v>
      </c>
      <c r="G232" s="174" t="s">
        <v>1014</v>
      </c>
      <c r="H232" s="338" t="s">
        <v>985</v>
      </c>
      <c r="I232" s="344" t="s">
        <v>987</v>
      </c>
      <c r="J232" s="346" t="s">
        <v>1059</v>
      </c>
      <c r="K232" s="340"/>
    </row>
    <row r="233" spans="2:15" ht="42" customHeight="1">
      <c r="B233" s="365"/>
      <c r="C233" s="365"/>
      <c r="D233" s="380"/>
      <c r="E233" s="307"/>
      <c r="F233" s="10" t="s">
        <v>685</v>
      </c>
      <c r="G233" s="174" t="s">
        <v>1014</v>
      </c>
      <c r="H233" s="339"/>
      <c r="I233" s="345"/>
      <c r="J233" s="347"/>
      <c r="K233" s="341"/>
      <c r="O233" s="4">
        <v>66</v>
      </c>
    </row>
    <row r="234" spans="2:15" ht="142.5">
      <c r="B234" s="366">
        <v>24</v>
      </c>
      <c r="C234" s="366" t="s">
        <v>686</v>
      </c>
      <c r="D234" s="160">
        <f>D232+1</f>
        <v>120</v>
      </c>
      <c r="E234" s="152" t="s">
        <v>687</v>
      </c>
      <c r="F234" s="10" t="s">
        <v>688</v>
      </c>
      <c r="G234" s="151" t="s">
        <v>392</v>
      </c>
      <c r="H234" s="180"/>
      <c r="I234" s="195" t="s">
        <v>987</v>
      </c>
      <c r="J234" s="196" t="s">
        <v>1059</v>
      </c>
      <c r="K234" s="136"/>
    </row>
    <row r="235" spans="2:15" ht="313.5">
      <c r="B235" s="365"/>
      <c r="C235" s="365"/>
      <c r="D235" s="160">
        <f t="shared" si="29"/>
        <v>121</v>
      </c>
      <c r="E235" s="152" t="s">
        <v>689</v>
      </c>
      <c r="F235" s="10" t="s">
        <v>690</v>
      </c>
      <c r="G235" s="151"/>
      <c r="H235" s="180"/>
      <c r="I235" s="195" t="s">
        <v>987</v>
      </c>
      <c r="J235" s="196" t="s">
        <v>1059</v>
      </c>
      <c r="K235" s="136"/>
    </row>
    <row r="236" spans="2:15" ht="34.5" customHeight="1">
      <c r="B236" s="140"/>
      <c r="C236" s="168"/>
      <c r="D236" s="379">
        <f t="shared" si="29"/>
        <v>122</v>
      </c>
      <c r="E236" s="305" t="s">
        <v>691</v>
      </c>
      <c r="F236" s="10" t="s">
        <v>692</v>
      </c>
      <c r="G236" s="174" t="s">
        <v>1010</v>
      </c>
      <c r="H236" s="338" t="s">
        <v>985</v>
      </c>
      <c r="I236" s="344" t="s">
        <v>987</v>
      </c>
      <c r="J236" s="346" t="s">
        <v>1059</v>
      </c>
      <c r="K236" s="340"/>
    </row>
    <row r="237" spans="2:15" ht="15">
      <c r="B237" s="140"/>
      <c r="C237" s="168"/>
      <c r="D237" s="380"/>
      <c r="E237" s="307"/>
      <c r="F237" s="10" t="s">
        <v>693</v>
      </c>
      <c r="G237" s="174" t="s">
        <v>1010</v>
      </c>
      <c r="H237" s="339"/>
      <c r="I237" s="345"/>
      <c r="J237" s="347"/>
      <c r="K237" s="341"/>
      <c r="O237" s="4">
        <v>66</v>
      </c>
    </row>
    <row r="238" spans="2:15" ht="85.5">
      <c r="B238" s="366">
        <v>25</v>
      </c>
      <c r="C238" s="366" t="s">
        <v>694</v>
      </c>
      <c r="D238" s="160">
        <f>D236+1</f>
        <v>123</v>
      </c>
      <c r="E238" s="152" t="s">
        <v>695</v>
      </c>
      <c r="F238" s="10" t="s">
        <v>696</v>
      </c>
      <c r="G238" s="151"/>
      <c r="H238" s="180"/>
      <c r="I238" s="187"/>
      <c r="J238" s="203" t="s">
        <v>1060</v>
      </c>
      <c r="K238" s="136"/>
    </row>
    <row r="239" spans="2:15" ht="128.25">
      <c r="B239" s="366"/>
      <c r="C239" s="366"/>
      <c r="D239" s="160">
        <f>D238+1</f>
        <v>124</v>
      </c>
      <c r="E239" s="152" t="s">
        <v>697</v>
      </c>
      <c r="F239" s="10" t="s">
        <v>698</v>
      </c>
      <c r="G239" s="151"/>
      <c r="H239" s="180"/>
      <c r="I239" s="187"/>
      <c r="J239" s="203" t="s">
        <v>1060</v>
      </c>
      <c r="K239" s="136"/>
    </row>
    <row r="240" spans="2:15" ht="27.6" customHeight="1">
      <c r="B240" s="366"/>
      <c r="C240" s="366"/>
      <c r="D240" s="379">
        <f>D239+1</f>
        <v>125</v>
      </c>
      <c r="E240" s="305" t="s">
        <v>699</v>
      </c>
      <c r="F240" s="14" t="s">
        <v>700</v>
      </c>
      <c r="G240" s="174" t="s">
        <v>1004</v>
      </c>
      <c r="H240" s="338" t="s">
        <v>985</v>
      </c>
      <c r="I240" s="344" t="s">
        <v>987</v>
      </c>
      <c r="J240" s="346" t="s">
        <v>1060</v>
      </c>
      <c r="K240" s="340"/>
    </row>
    <row r="241" spans="2:11" ht="27" customHeight="1">
      <c r="B241" s="366"/>
      <c r="C241" s="366"/>
      <c r="D241" s="380"/>
      <c r="E241" s="306"/>
      <c r="F241" s="14" t="s">
        <v>701</v>
      </c>
      <c r="G241" s="174" t="s">
        <v>1004</v>
      </c>
      <c r="H241" s="339"/>
      <c r="I241" s="345"/>
      <c r="J241" s="347"/>
      <c r="K241" s="341"/>
    </row>
    <row r="242" spans="2:11" ht="34.5" customHeight="1">
      <c r="B242" s="366"/>
      <c r="C242" s="366"/>
      <c r="D242" s="379">
        <f t="shared" ref="D242:D246" si="30">D240+1</f>
        <v>126</v>
      </c>
      <c r="E242" s="305" t="s">
        <v>702</v>
      </c>
      <c r="F242" s="10" t="s">
        <v>443</v>
      </c>
      <c r="G242" s="174" t="s">
        <v>987</v>
      </c>
      <c r="H242" s="338" t="s">
        <v>985</v>
      </c>
      <c r="I242" s="344" t="s">
        <v>987</v>
      </c>
      <c r="J242" s="346" t="s">
        <v>1060</v>
      </c>
      <c r="K242" s="340"/>
    </row>
    <row r="243" spans="2:11" ht="25.15" customHeight="1">
      <c r="B243" s="366"/>
      <c r="C243" s="366"/>
      <c r="D243" s="380"/>
      <c r="E243" s="306"/>
      <c r="F243" s="10" t="s">
        <v>444</v>
      </c>
      <c r="G243" s="171" t="s">
        <v>988</v>
      </c>
      <c r="H243" s="339"/>
      <c r="I243" s="345"/>
      <c r="J243" s="347"/>
      <c r="K243" s="341"/>
    </row>
    <row r="244" spans="2:11" ht="40.15" customHeight="1">
      <c r="B244" s="367">
        <v>26</v>
      </c>
      <c r="C244" s="367" t="s">
        <v>703</v>
      </c>
      <c r="D244" s="379">
        <f t="shared" si="30"/>
        <v>127</v>
      </c>
      <c r="E244" s="305" t="s">
        <v>704</v>
      </c>
      <c r="F244" s="172" t="s">
        <v>1015</v>
      </c>
      <c r="G244" s="175" t="s">
        <v>705</v>
      </c>
      <c r="H244" s="338" t="s">
        <v>985</v>
      </c>
      <c r="I244" s="344" t="s">
        <v>987</v>
      </c>
      <c r="J244" s="354" t="s">
        <v>1061</v>
      </c>
      <c r="K244" s="340"/>
    </row>
    <row r="245" spans="2:11" ht="20.45" customHeight="1">
      <c r="B245" s="368"/>
      <c r="C245" s="368"/>
      <c r="D245" s="380"/>
      <c r="E245" s="307"/>
      <c r="F245" s="172" t="s">
        <v>1016</v>
      </c>
      <c r="G245" s="175" t="s">
        <v>705</v>
      </c>
      <c r="H245" s="339"/>
      <c r="I245" s="345"/>
      <c r="J245" s="341"/>
      <c r="K245" s="341"/>
    </row>
    <row r="246" spans="2:11" ht="35.450000000000003" customHeight="1">
      <c r="B246" s="367"/>
      <c r="C246" s="367"/>
      <c r="D246" s="379">
        <f t="shared" si="30"/>
        <v>128</v>
      </c>
      <c r="E246" s="305" t="s">
        <v>706</v>
      </c>
      <c r="F246" s="172" t="s">
        <v>1015</v>
      </c>
      <c r="G246" s="175" t="s">
        <v>705</v>
      </c>
      <c r="H246" s="338" t="s">
        <v>985</v>
      </c>
      <c r="I246" s="344" t="s">
        <v>987</v>
      </c>
      <c r="J246" s="354" t="s">
        <v>1061</v>
      </c>
      <c r="K246" s="340"/>
    </row>
    <row r="247" spans="2:11" ht="20.45" customHeight="1">
      <c r="B247" s="368"/>
      <c r="C247" s="368"/>
      <c r="D247" s="380"/>
      <c r="E247" s="307"/>
      <c r="F247" s="172" t="s">
        <v>1016</v>
      </c>
      <c r="G247" s="175" t="s">
        <v>705</v>
      </c>
      <c r="H247" s="339"/>
      <c r="I247" s="345"/>
      <c r="J247" s="341"/>
      <c r="K247" s="341"/>
    </row>
    <row r="248" spans="2:11" ht="24.6" customHeight="1">
      <c r="B248" s="367"/>
      <c r="C248" s="367"/>
      <c r="D248" s="379">
        <f t="shared" ref="D248:D252" si="31">D246+1</f>
        <v>129</v>
      </c>
      <c r="E248" s="305" t="s">
        <v>707</v>
      </c>
      <c r="F248" s="10" t="s">
        <v>708</v>
      </c>
      <c r="G248" s="174" t="s">
        <v>1018</v>
      </c>
      <c r="H248" s="338" t="s">
        <v>985</v>
      </c>
      <c r="I248" s="344" t="s">
        <v>987</v>
      </c>
      <c r="J248" s="354" t="s">
        <v>1061</v>
      </c>
      <c r="K248" s="340"/>
    </row>
    <row r="249" spans="2:11" ht="25.15" customHeight="1">
      <c r="B249" s="368"/>
      <c r="C249" s="368"/>
      <c r="D249" s="380"/>
      <c r="E249" s="307"/>
      <c r="F249" s="10" t="s">
        <v>709</v>
      </c>
      <c r="G249" s="174" t="s">
        <v>1018</v>
      </c>
      <c r="H249" s="339"/>
      <c r="I249" s="345"/>
      <c r="J249" s="341"/>
      <c r="K249" s="341"/>
    </row>
    <row r="250" spans="2:11" ht="34.5" customHeight="1">
      <c r="B250" s="368"/>
      <c r="C250" s="368"/>
      <c r="D250" s="379">
        <f t="shared" si="31"/>
        <v>130</v>
      </c>
      <c r="E250" s="305" t="s">
        <v>710</v>
      </c>
      <c r="F250" s="10" t="s">
        <v>711</v>
      </c>
      <c r="G250" s="171" t="s">
        <v>998</v>
      </c>
      <c r="H250" s="338" t="s">
        <v>985</v>
      </c>
      <c r="I250" s="344" t="s">
        <v>987</v>
      </c>
      <c r="J250" s="354" t="s">
        <v>1061</v>
      </c>
      <c r="K250" s="340"/>
    </row>
    <row r="251" spans="2:11" ht="25.15" customHeight="1">
      <c r="B251" s="369"/>
      <c r="C251" s="369"/>
      <c r="D251" s="380"/>
      <c r="E251" s="307"/>
      <c r="F251" s="10" t="s">
        <v>712</v>
      </c>
      <c r="G251" s="171" t="s">
        <v>998</v>
      </c>
      <c r="H251" s="339"/>
      <c r="I251" s="345"/>
      <c r="J251" s="341"/>
      <c r="K251" s="341"/>
    </row>
    <row r="252" spans="2:11" ht="36.6" customHeight="1">
      <c r="B252" s="367">
        <f>B244+1</f>
        <v>27</v>
      </c>
      <c r="C252" s="367" t="s">
        <v>713</v>
      </c>
      <c r="D252" s="379">
        <f t="shared" si="31"/>
        <v>131</v>
      </c>
      <c r="E252" s="305" t="s">
        <v>714</v>
      </c>
      <c r="F252" s="10" t="s">
        <v>715</v>
      </c>
      <c r="G252" s="174" t="s">
        <v>1019</v>
      </c>
      <c r="H252" s="338" t="s">
        <v>985</v>
      </c>
      <c r="I252" s="344" t="s">
        <v>987</v>
      </c>
      <c r="J252" s="354" t="s">
        <v>1062</v>
      </c>
      <c r="K252" s="340"/>
    </row>
    <row r="253" spans="2:11" ht="21" customHeight="1">
      <c r="B253" s="368"/>
      <c r="C253" s="368"/>
      <c r="D253" s="380"/>
      <c r="E253" s="307"/>
      <c r="F253" s="10" t="s">
        <v>716</v>
      </c>
      <c r="G253" s="171" t="s">
        <v>990</v>
      </c>
      <c r="H253" s="339"/>
      <c r="I253" s="345"/>
      <c r="J253" s="341"/>
      <c r="K253" s="341"/>
    </row>
    <row r="254" spans="2:11" ht="54.6" customHeight="1">
      <c r="B254" s="367"/>
      <c r="C254" s="367"/>
      <c r="D254" s="379">
        <f t="shared" ref="D254:D258" si="32">D252+1</f>
        <v>132</v>
      </c>
      <c r="E254" s="305" t="s">
        <v>717</v>
      </c>
      <c r="F254" s="172" t="s">
        <v>1021</v>
      </c>
      <c r="G254" s="174" t="s">
        <v>1022</v>
      </c>
      <c r="H254" s="338" t="s">
        <v>985</v>
      </c>
      <c r="I254" s="344" t="s">
        <v>987</v>
      </c>
      <c r="J254" s="354" t="s">
        <v>1062</v>
      </c>
      <c r="K254" s="340"/>
    </row>
    <row r="255" spans="2:11" ht="37.15" customHeight="1">
      <c r="B255" s="368"/>
      <c r="C255" s="368"/>
      <c r="D255" s="380"/>
      <c r="E255" s="307"/>
      <c r="F255" s="172" t="s">
        <v>1020</v>
      </c>
      <c r="G255" s="174" t="s">
        <v>1022</v>
      </c>
      <c r="H255" s="339"/>
      <c r="I255" s="345"/>
      <c r="J255" s="341"/>
      <c r="K255" s="341"/>
    </row>
    <row r="256" spans="2:11" ht="34.5" customHeight="1">
      <c r="B256" s="368"/>
      <c r="C256" s="368"/>
      <c r="D256" s="379">
        <f t="shared" si="32"/>
        <v>133</v>
      </c>
      <c r="E256" s="305" t="s">
        <v>718</v>
      </c>
      <c r="F256" s="10" t="s">
        <v>719</v>
      </c>
      <c r="G256" s="174" t="s">
        <v>998</v>
      </c>
      <c r="H256" s="338" t="s">
        <v>985</v>
      </c>
      <c r="I256" s="344" t="s">
        <v>987</v>
      </c>
      <c r="J256" s="354" t="s">
        <v>1062</v>
      </c>
      <c r="K256" s="340"/>
    </row>
    <row r="257" spans="2:11" ht="25.9" customHeight="1">
      <c r="B257" s="369"/>
      <c r="C257" s="369"/>
      <c r="D257" s="380"/>
      <c r="E257" s="307"/>
      <c r="F257" s="10" t="s">
        <v>712</v>
      </c>
      <c r="G257" s="174" t="s">
        <v>998</v>
      </c>
      <c r="H257" s="339"/>
      <c r="I257" s="345"/>
      <c r="J257" s="341"/>
      <c r="K257" s="341"/>
    </row>
    <row r="258" spans="2:11" ht="33.6" customHeight="1">
      <c r="B258" s="370">
        <v>28</v>
      </c>
      <c r="C258" s="370" t="s">
        <v>720</v>
      </c>
      <c r="D258" s="381">
        <f t="shared" si="32"/>
        <v>134</v>
      </c>
      <c r="E258" s="305" t="s">
        <v>721</v>
      </c>
      <c r="F258" s="10" t="s">
        <v>722</v>
      </c>
      <c r="G258" s="174" t="s">
        <v>998</v>
      </c>
      <c r="H258" s="338" t="s">
        <v>985</v>
      </c>
      <c r="I258" s="344" t="s">
        <v>987</v>
      </c>
      <c r="J258" s="354" t="s">
        <v>1063</v>
      </c>
      <c r="K258" s="340"/>
    </row>
    <row r="259" spans="2:11">
      <c r="B259" s="370"/>
      <c r="C259" s="370"/>
      <c r="D259" s="382"/>
      <c r="E259" s="307"/>
      <c r="F259" s="10" t="s">
        <v>723</v>
      </c>
      <c r="G259" s="174" t="s">
        <v>998</v>
      </c>
      <c r="H259" s="339"/>
      <c r="I259" s="345"/>
      <c r="J259" s="341"/>
      <c r="K259" s="341"/>
    </row>
    <row r="260" spans="2:11" ht="21" customHeight="1">
      <c r="B260" s="370"/>
      <c r="C260" s="370"/>
      <c r="D260" s="381">
        <f t="shared" ref="D260:D264" si="33">D258+1</f>
        <v>135</v>
      </c>
      <c r="E260" s="305" t="s">
        <v>724</v>
      </c>
      <c r="F260" s="10" t="s">
        <v>725</v>
      </c>
      <c r="G260" s="174" t="s">
        <v>990</v>
      </c>
      <c r="H260" s="338" t="s">
        <v>985</v>
      </c>
      <c r="I260" s="344" t="s">
        <v>987</v>
      </c>
      <c r="J260" s="354" t="s">
        <v>1063</v>
      </c>
      <c r="K260" s="340"/>
    </row>
    <row r="261" spans="2:11" ht="22.15" customHeight="1">
      <c r="B261" s="370"/>
      <c r="C261" s="370"/>
      <c r="D261" s="382"/>
      <c r="E261" s="307"/>
      <c r="F261" s="10" t="s">
        <v>726</v>
      </c>
      <c r="G261" s="174" t="s">
        <v>990</v>
      </c>
      <c r="H261" s="339"/>
      <c r="I261" s="345"/>
      <c r="J261" s="341"/>
      <c r="K261" s="341"/>
    </row>
    <row r="262" spans="2:11" ht="36" customHeight="1">
      <c r="B262" s="370"/>
      <c r="C262" s="370"/>
      <c r="D262" s="381">
        <f t="shared" si="33"/>
        <v>136</v>
      </c>
      <c r="E262" s="305" t="s">
        <v>727</v>
      </c>
      <c r="F262" s="10" t="s">
        <v>728</v>
      </c>
      <c r="G262" s="174" t="s">
        <v>990</v>
      </c>
      <c r="H262" s="338" t="s">
        <v>985</v>
      </c>
      <c r="I262" s="344" t="s">
        <v>987</v>
      </c>
      <c r="J262" s="354" t="s">
        <v>1063</v>
      </c>
      <c r="K262" s="340"/>
    </row>
    <row r="263" spans="2:11" ht="21" customHeight="1">
      <c r="B263" s="370"/>
      <c r="C263" s="370"/>
      <c r="D263" s="382"/>
      <c r="E263" s="307"/>
      <c r="F263" s="10" t="s">
        <v>729</v>
      </c>
      <c r="G263" s="174" t="s">
        <v>990</v>
      </c>
      <c r="H263" s="339"/>
      <c r="I263" s="345"/>
      <c r="J263" s="341"/>
      <c r="K263" s="341"/>
    </row>
    <row r="264" spans="2:11" ht="49.15" customHeight="1">
      <c r="B264" s="367">
        <v>29</v>
      </c>
      <c r="C264" s="367" t="s">
        <v>730</v>
      </c>
      <c r="D264" s="381">
        <f t="shared" si="33"/>
        <v>137</v>
      </c>
      <c r="E264" s="305" t="s">
        <v>731</v>
      </c>
      <c r="F264" s="10" t="s">
        <v>732</v>
      </c>
      <c r="G264" s="174" t="s">
        <v>998</v>
      </c>
      <c r="H264" s="338" t="s">
        <v>985</v>
      </c>
      <c r="I264" s="344" t="s">
        <v>987</v>
      </c>
      <c r="J264" s="354" t="s">
        <v>1064</v>
      </c>
      <c r="K264" s="340"/>
    </row>
    <row r="265" spans="2:11" ht="28.5">
      <c r="B265" s="368"/>
      <c r="C265" s="368"/>
      <c r="D265" s="382"/>
      <c r="E265" s="307"/>
      <c r="F265" s="10" t="s">
        <v>733</v>
      </c>
      <c r="G265" s="174" t="s">
        <v>998</v>
      </c>
      <c r="H265" s="339"/>
      <c r="I265" s="345"/>
      <c r="J265" s="341"/>
      <c r="K265" s="341"/>
    </row>
    <row r="266" spans="2:11" ht="22.9" customHeight="1">
      <c r="B266" s="368"/>
      <c r="C266" s="368"/>
      <c r="D266" s="381">
        <f t="shared" ref="D266:D270" si="34">D264+1</f>
        <v>138</v>
      </c>
      <c r="E266" s="305" t="s">
        <v>734</v>
      </c>
      <c r="F266" s="172" t="s">
        <v>1024</v>
      </c>
      <c r="G266" s="174" t="s">
        <v>1023</v>
      </c>
      <c r="H266" s="338" t="s">
        <v>985</v>
      </c>
      <c r="I266" s="344" t="s">
        <v>987</v>
      </c>
      <c r="J266" s="346" t="s">
        <v>1065</v>
      </c>
      <c r="K266" s="340"/>
    </row>
    <row r="267" spans="2:11" ht="24" customHeight="1">
      <c r="B267" s="368"/>
      <c r="C267" s="368"/>
      <c r="D267" s="382"/>
      <c r="E267" s="307"/>
      <c r="F267" s="172" t="s">
        <v>1025</v>
      </c>
      <c r="G267" s="174" t="s">
        <v>1023</v>
      </c>
      <c r="H267" s="339"/>
      <c r="I267" s="345"/>
      <c r="J267" s="347"/>
      <c r="K267" s="341"/>
    </row>
    <row r="268" spans="2:11" ht="34.5" customHeight="1">
      <c r="B268" s="368"/>
      <c r="C268" s="368"/>
      <c r="D268" s="381">
        <f t="shared" si="34"/>
        <v>139</v>
      </c>
      <c r="E268" s="305" t="s">
        <v>735</v>
      </c>
      <c r="F268" s="10" t="s">
        <v>736</v>
      </c>
      <c r="G268" s="174" t="s">
        <v>998</v>
      </c>
      <c r="H268" s="338" t="s">
        <v>985</v>
      </c>
      <c r="I268" s="344" t="s">
        <v>987</v>
      </c>
      <c r="J268" s="354" t="s">
        <v>1064</v>
      </c>
      <c r="K268" s="340"/>
    </row>
    <row r="269" spans="2:11" ht="34.5" customHeight="1">
      <c r="B269" s="368"/>
      <c r="C269" s="368"/>
      <c r="D269" s="382"/>
      <c r="E269" s="307"/>
      <c r="F269" s="10" t="s">
        <v>712</v>
      </c>
      <c r="G269" s="174" t="s">
        <v>998</v>
      </c>
      <c r="H269" s="339"/>
      <c r="I269" s="345"/>
      <c r="J269" s="341"/>
      <c r="K269" s="341"/>
    </row>
    <row r="270" spans="2:11" ht="57">
      <c r="B270" s="368"/>
      <c r="C270" s="368"/>
      <c r="D270" s="162">
        <f t="shared" si="34"/>
        <v>140</v>
      </c>
      <c r="E270" s="152" t="s">
        <v>738</v>
      </c>
      <c r="F270" s="10"/>
      <c r="G270" s="342" t="s">
        <v>1026</v>
      </c>
      <c r="H270" s="343"/>
      <c r="I270" s="174" t="s">
        <v>1026</v>
      </c>
      <c r="J270" s="189" t="s">
        <v>1064</v>
      </c>
      <c r="K270" s="142"/>
    </row>
    <row r="271" spans="2:11" ht="42.75">
      <c r="B271" s="370">
        <v>30</v>
      </c>
      <c r="C271" s="370" t="s">
        <v>739</v>
      </c>
      <c r="D271" s="381">
        <f>D270+1</f>
        <v>141</v>
      </c>
      <c r="E271" s="305" t="s">
        <v>740</v>
      </c>
      <c r="F271" s="10" t="s">
        <v>741</v>
      </c>
      <c r="G271" s="174" t="s">
        <v>1004</v>
      </c>
      <c r="H271" s="338" t="s">
        <v>985</v>
      </c>
      <c r="I271" s="344" t="s">
        <v>987</v>
      </c>
      <c r="J271" s="354" t="s">
        <v>1066</v>
      </c>
      <c r="K271" s="340"/>
    </row>
    <row r="272" spans="2:11" ht="28.5">
      <c r="B272" s="370"/>
      <c r="C272" s="370"/>
      <c r="D272" s="382"/>
      <c r="E272" s="307"/>
      <c r="F272" s="10" t="s">
        <v>742</v>
      </c>
      <c r="G272" s="174" t="s">
        <v>1004</v>
      </c>
      <c r="H272" s="339"/>
      <c r="I272" s="345"/>
      <c r="J272" s="341"/>
      <c r="K272" s="341"/>
    </row>
    <row r="273" spans="2:11" ht="69" customHeight="1">
      <c r="B273" s="370"/>
      <c r="C273" s="370"/>
      <c r="D273" s="381">
        <f t="shared" ref="D273:D277" si="35">D271+1</f>
        <v>142</v>
      </c>
      <c r="E273" s="305" t="s">
        <v>743</v>
      </c>
      <c r="F273" s="10" t="s">
        <v>744</v>
      </c>
      <c r="G273" s="174" t="s">
        <v>998</v>
      </c>
      <c r="H273" s="338" t="s">
        <v>985</v>
      </c>
      <c r="I273" s="344" t="s">
        <v>987</v>
      </c>
      <c r="J273" s="354" t="s">
        <v>1066</v>
      </c>
      <c r="K273" s="340"/>
    </row>
    <row r="274" spans="2:11" ht="31.15" customHeight="1">
      <c r="B274" s="370"/>
      <c r="C274" s="370"/>
      <c r="D274" s="382"/>
      <c r="E274" s="307"/>
      <c r="F274" s="10" t="s">
        <v>745</v>
      </c>
      <c r="G274" s="174" t="s">
        <v>998</v>
      </c>
      <c r="H274" s="339"/>
      <c r="I274" s="345"/>
      <c r="J274" s="341"/>
      <c r="K274" s="341"/>
    </row>
    <row r="275" spans="2:11" ht="21.6" customHeight="1">
      <c r="B275" s="370"/>
      <c r="C275" s="370"/>
      <c r="D275" s="381">
        <f t="shared" si="35"/>
        <v>143</v>
      </c>
      <c r="E275" s="305" t="s">
        <v>746</v>
      </c>
      <c r="F275" s="10" t="s">
        <v>747</v>
      </c>
      <c r="G275" s="174" t="s">
        <v>998</v>
      </c>
      <c r="H275" s="338" t="s">
        <v>985</v>
      </c>
      <c r="I275" s="344" t="s">
        <v>987</v>
      </c>
      <c r="J275" s="354" t="s">
        <v>1066</v>
      </c>
      <c r="K275" s="340"/>
    </row>
    <row r="276" spans="2:11" ht="33.6" customHeight="1">
      <c r="B276" s="370"/>
      <c r="C276" s="370"/>
      <c r="D276" s="382"/>
      <c r="E276" s="307"/>
      <c r="F276" s="10" t="s">
        <v>748</v>
      </c>
      <c r="G276" s="174" t="s">
        <v>998</v>
      </c>
      <c r="H276" s="339"/>
      <c r="I276" s="345"/>
      <c r="J276" s="341"/>
      <c r="K276" s="341"/>
    </row>
    <row r="277" spans="2:11" ht="37.15" customHeight="1">
      <c r="B277" s="370"/>
      <c r="C277" s="370"/>
      <c r="D277" s="381">
        <f t="shared" si="35"/>
        <v>144</v>
      </c>
      <c r="E277" s="305" t="s">
        <v>749</v>
      </c>
      <c r="F277" s="10" t="s">
        <v>750</v>
      </c>
      <c r="G277" s="174" t="s">
        <v>998</v>
      </c>
      <c r="H277" s="338" t="s">
        <v>985</v>
      </c>
      <c r="I277" s="344" t="s">
        <v>987</v>
      </c>
      <c r="J277" s="354" t="s">
        <v>1066</v>
      </c>
      <c r="K277" s="340"/>
    </row>
    <row r="278" spans="2:11" ht="20.45" customHeight="1">
      <c r="B278" s="370"/>
      <c r="C278" s="370"/>
      <c r="D278" s="382"/>
      <c r="E278" s="307"/>
      <c r="F278" s="10" t="s">
        <v>751</v>
      </c>
      <c r="G278" s="174" t="s">
        <v>998</v>
      </c>
      <c r="H278" s="339"/>
      <c r="I278" s="345"/>
      <c r="J278" s="341"/>
      <c r="K278" s="341"/>
    </row>
    <row r="279" spans="2:11" ht="22.15" customHeight="1">
      <c r="B279" s="370"/>
      <c r="C279" s="370"/>
      <c r="D279" s="381">
        <f t="shared" ref="D279:D283" si="36">D277+1</f>
        <v>145</v>
      </c>
      <c r="E279" s="305" t="s">
        <v>752</v>
      </c>
      <c r="F279" s="10" t="s">
        <v>753</v>
      </c>
      <c r="G279" s="174" t="s">
        <v>998</v>
      </c>
      <c r="H279" s="338" t="s">
        <v>985</v>
      </c>
      <c r="I279" s="344" t="s">
        <v>987</v>
      </c>
      <c r="J279" s="354" t="s">
        <v>1066</v>
      </c>
      <c r="K279" s="340"/>
    </row>
    <row r="280" spans="2:11" ht="24.6" customHeight="1">
      <c r="B280" s="370"/>
      <c r="C280" s="370"/>
      <c r="D280" s="382"/>
      <c r="E280" s="307"/>
      <c r="F280" s="10" t="s">
        <v>754</v>
      </c>
      <c r="G280" s="174" t="s">
        <v>998</v>
      </c>
      <c r="H280" s="339"/>
      <c r="I280" s="345"/>
      <c r="J280" s="341"/>
      <c r="K280" s="341"/>
    </row>
    <row r="281" spans="2:11" ht="42.75">
      <c r="B281" s="370"/>
      <c r="C281" s="370"/>
      <c r="D281" s="381">
        <f t="shared" si="36"/>
        <v>146</v>
      </c>
      <c r="E281" s="305" t="s">
        <v>755</v>
      </c>
      <c r="F281" s="10" t="s">
        <v>756</v>
      </c>
      <c r="G281" s="174" t="s">
        <v>998</v>
      </c>
      <c r="H281" s="338" t="s">
        <v>985</v>
      </c>
      <c r="I281" s="344" t="s">
        <v>987</v>
      </c>
      <c r="J281" s="354" t="s">
        <v>1066</v>
      </c>
      <c r="K281" s="340"/>
    </row>
    <row r="282" spans="2:11" ht="24.6" customHeight="1">
      <c r="B282" s="370"/>
      <c r="C282" s="370"/>
      <c r="D282" s="382"/>
      <c r="E282" s="307"/>
      <c r="F282" s="10" t="s">
        <v>757</v>
      </c>
      <c r="G282" s="174" t="s">
        <v>998</v>
      </c>
      <c r="H282" s="339"/>
      <c r="I282" s="345"/>
      <c r="J282" s="341"/>
      <c r="K282" s="341"/>
    </row>
    <row r="283" spans="2:11" ht="175.15" customHeight="1">
      <c r="B283" s="370"/>
      <c r="C283" s="370"/>
      <c r="D283" s="162">
        <f t="shared" si="36"/>
        <v>147</v>
      </c>
      <c r="E283" s="152" t="s">
        <v>758</v>
      </c>
      <c r="F283" s="139" t="s">
        <v>759</v>
      </c>
      <c r="G283" s="151" t="s">
        <v>392</v>
      </c>
      <c r="H283" s="182"/>
      <c r="I283" s="189"/>
      <c r="J283" s="189" t="s">
        <v>1066</v>
      </c>
      <c r="K283" s="142"/>
    </row>
    <row r="284" spans="2:11" ht="27.6" customHeight="1">
      <c r="B284" s="370"/>
      <c r="C284" s="370"/>
      <c r="D284" s="381">
        <v>148</v>
      </c>
      <c r="E284" s="305" t="s">
        <v>760</v>
      </c>
      <c r="F284" s="10" t="s">
        <v>761</v>
      </c>
      <c r="G284" s="174" t="s">
        <v>1004</v>
      </c>
      <c r="H284" s="338" t="s">
        <v>985</v>
      </c>
      <c r="I284" s="344" t="s">
        <v>987</v>
      </c>
      <c r="J284" s="354" t="s">
        <v>1066</v>
      </c>
      <c r="K284" s="340"/>
    </row>
    <row r="285" spans="2:11" ht="21.6" customHeight="1">
      <c r="B285" s="370"/>
      <c r="C285" s="370"/>
      <c r="D285" s="382"/>
      <c r="E285" s="307"/>
      <c r="F285" s="10" t="s">
        <v>712</v>
      </c>
      <c r="G285" s="174" t="s">
        <v>1004</v>
      </c>
      <c r="H285" s="339"/>
      <c r="I285" s="345"/>
      <c r="J285" s="341"/>
      <c r="K285" s="341"/>
    </row>
    <row r="286" spans="2:11" ht="34.9" customHeight="1">
      <c r="B286" s="366">
        <v>31</v>
      </c>
      <c r="C286" s="366" t="s">
        <v>762</v>
      </c>
      <c r="D286" s="381">
        <f t="shared" ref="D286:D290" si="37">D284+1</f>
        <v>149</v>
      </c>
      <c r="E286" s="305" t="s">
        <v>763</v>
      </c>
      <c r="F286" s="172" t="s">
        <v>1027</v>
      </c>
      <c r="G286" s="174" t="s">
        <v>1004</v>
      </c>
      <c r="H286" s="338" t="s">
        <v>985</v>
      </c>
      <c r="I286" s="344" t="s">
        <v>987</v>
      </c>
      <c r="J286" s="354" t="s">
        <v>1066</v>
      </c>
      <c r="K286" s="340"/>
    </row>
    <row r="287" spans="2:11" ht="21.6" customHeight="1">
      <c r="B287" s="366"/>
      <c r="C287" s="366"/>
      <c r="D287" s="382"/>
      <c r="E287" s="307"/>
      <c r="F287" s="10" t="s">
        <v>712</v>
      </c>
      <c r="G287" s="174" t="s">
        <v>1004</v>
      </c>
      <c r="H287" s="339"/>
      <c r="I287" s="345"/>
      <c r="J287" s="341"/>
      <c r="K287" s="341"/>
    </row>
    <row r="288" spans="2:11" ht="28.5">
      <c r="B288" s="366"/>
      <c r="C288" s="366"/>
      <c r="D288" s="381">
        <f t="shared" si="37"/>
        <v>150</v>
      </c>
      <c r="E288" s="305" t="s">
        <v>764</v>
      </c>
      <c r="F288" s="10" t="s">
        <v>765</v>
      </c>
      <c r="G288" s="174" t="s">
        <v>1006</v>
      </c>
      <c r="H288" s="338" t="s">
        <v>985</v>
      </c>
      <c r="I288" s="344" t="s">
        <v>987</v>
      </c>
      <c r="J288" s="354" t="s">
        <v>1066</v>
      </c>
      <c r="K288" s="340"/>
    </row>
    <row r="289" spans="2:11" ht="13.9" customHeight="1">
      <c r="B289" s="366"/>
      <c r="C289" s="366"/>
      <c r="D289" s="382"/>
      <c r="E289" s="307"/>
      <c r="F289" s="10" t="s">
        <v>766</v>
      </c>
      <c r="G289" s="174" t="s">
        <v>1006</v>
      </c>
      <c r="H289" s="339"/>
      <c r="I289" s="345"/>
      <c r="J289" s="341"/>
      <c r="K289" s="341"/>
    </row>
    <row r="290" spans="2:11" ht="71.25">
      <c r="B290" s="366"/>
      <c r="C290" s="366"/>
      <c r="D290" s="162">
        <f t="shared" si="37"/>
        <v>151</v>
      </c>
      <c r="E290" s="152" t="s">
        <v>767</v>
      </c>
      <c r="F290" s="161" t="s">
        <v>765</v>
      </c>
      <c r="G290" s="342" t="s">
        <v>1006</v>
      </c>
      <c r="H290" s="343"/>
      <c r="I290" s="174" t="s">
        <v>1006</v>
      </c>
      <c r="J290" s="189" t="s">
        <v>1066</v>
      </c>
      <c r="K290" s="142"/>
    </row>
    <row r="291" spans="2:11" ht="43.9" customHeight="1">
      <c r="B291" s="366"/>
      <c r="C291" s="366"/>
      <c r="D291" s="381">
        <f>D290+1</f>
        <v>152</v>
      </c>
      <c r="E291" s="305" t="s">
        <v>768</v>
      </c>
      <c r="F291" s="161" t="s">
        <v>765</v>
      </c>
      <c r="G291" s="174" t="s">
        <v>1006</v>
      </c>
      <c r="H291" s="338" t="s">
        <v>985</v>
      </c>
      <c r="I291" s="344" t="s">
        <v>987</v>
      </c>
      <c r="J291" s="354" t="s">
        <v>1066</v>
      </c>
      <c r="K291" s="340"/>
    </row>
    <row r="292" spans="2:11" ht="32.450000000000003" customHeight="1">
      <c r="B292" s="366"/>
      <c r="C292" s="366"/>
      <c r="D292" s="382"/>
      <c r="E292" s="307"/>
      <c r="F292" s="161" t="s">
        <v>766</v>
      </c>
      <c r="G292" s="174" t="s">
        <v>1006</v>
      </c>
      <c r="H292" s="339"/>
      <c r="I292" s="345"/>
      <c r="J292" s="341"/>
      <c r="K292" s="341"/>
    </row>
    <row r="293" spans="2:11" ht="68.099999999999994" customHeight="1">
      <c r="B293" s="366"/>
      <c r="C293" s="366"/>
      <c r="D293" s="381">
        <f>D291+1</f>
        <v>153</v>
      </c>
      <c r="E293" s="305" t="s">
        <v>769</v>
      </c>
      <c r="F293" s="10" t="s">
        <v>765</v>
      </c>
      <c r="G293" s="174" t="s">
        <v>1006</v>
      </c>
      <c r="H293" s="338" t="s">
        <v>985</v>
      </c>
      <c r="I293" s="344" t="s">
        <v>987</v>
      </c>
      <c r="J293" s="354" t="s">
        <v>1066</v>
      </c>
      <c r="K293" s="340"/>
    </row>
    <row r="294" spans="2:11" ht="51.95" customHeight="1">
      <c r="B294" s="366"/>
      <c r="C294" s="366"/>
      <c r="D294" s="382"/>
      <c r="E294" s="307"/>
      <c r="F294" s="10" t="s">
        <v>766</v>
      </c>
      <c r="G294" s="174" t="s">
        <v>1006</v>
      </c>
      <c r="H294" s="339"/>
      <c r="I294" s="345"/>
      <c r="J294" s="341"/>
      <c r="K294" s="341"/>
    </row>
    <row r="295" spans="2:11" ht="156.75">
      <c r="B295" s="366"/>
      <c r="C295" s="366"/>
      <c r="D295" s="162">
        <f>D293+1</f>
        <v>154</v>
      </c>
      <c r="E295" s="152" t="s">
        <v>770</v>
      </c>
      <c r="F295" s="10" t="s">
        <v>771</v>
      </c>
      <c r="G295" s="174" t="s">
        <v>1003</v>
      </c>
      <c r="H295" s="182"/>
      <c r="I295" s="189"/>
      <c r="J295" s="189" t="s">
        <v>1066</v>
      </c>
      <c r="K295" s="142"/>
    </row>
    <row r="296" spans="2:11" ht="34.5" customHeight="1">
      <c r="B296" s="366"/>
      <c r="C296" s="366"/>
      <c r="D296" s="381">
        <f>D295+1</f>
        <v>155</v>
      </c>
      <c r="E296" s="305" t="s">
        <v>772</v>
      </c>
      <c r="F296" s="10" t="s">
        <v>773</v>
      </c>
      <c r="G296" s="174" t="s">
        <v>1004</v>
      </c>
      <c r="H296" s="338" t="s">
        <v>985</v>
      </c>
      <c r="I296" s="344" t="s">
        <v>987</v>
      </c>
      <c r="J296" s="354" t="s">
        <v>1066</v>
      </c>
      <c r="K296" s="340"/>
    </row>
    <row r="297" spans="2:11" ht="34.5" customHeight="1">
      <c r="B297" s="366"/>
      <c r="C297" s="366"/>
      <c r="D297" s="382"/>
      <c r="E297" s="307"/>
      <c r="F297" s="10" t="s">
        <v>712</v>
      </c>
      <c r="G297" s="174" t="s">
        <v>1004</v>
      </c>
      <c r="H297" s="339"/>
      <c r="I297" s="345"/>
      <c r="J297" s="341"/>
      <c r="K297" s="341"/>
    </row>
    <row r="298" spans="2:11" ht="34.5" customHeight="1">
      <c r="B298" s="143"/>
      <c r="C298" s="357" t="s">
        <v>774</v>
      </c>
      <c r="D298" s="358"/>
      <c r="E298" s="358"/>
      <c r="F298" s="358"/>
      <c r="G298" s="358"/>
      <c r="H298" s="358"/>
      <c r="I298" s="358"/>
      <c r="J298" s="358"/>
      <c r="K298" s="359"/>
    </row>
    <row r="299" spans="2:11" s="3" customFormat="1" ht="34.15" customHeight="1">
      <c r="B299" s="364"/>
      <c r="C299" s="364"/>
      <c r="D299" s="160">
        <v>1</v>
      </c>
      <c r="E299" s="152" t="s">
        <v>775</v>
      </c>
      <c r="F299" s="10" t="s">
        <v>776</v>
      </c>
      <c r="G299" s="174" t="s">
        <v>998</v>
      </c>
      <c r="H299" s="180"/>
      <c r="I299" s="174" t="s">
        <v>998</v>
      </c>
      <c r="J299" s="187" t="s">
        <v>842</v>
      </c>
      <c r="K299" s="136"/>
    </row>
    <row r="300" spans="2:11" ht="33" customHeight="1">
      <c r="B300" s="365"/>
      <c r="C300" s="365"/>
      <c r="D300" s="379">
        <v>2</v>
      </c>
      <c r="E300" s="305" t="s">
        <v>777</v>
      </c>
      <c r="F300" s="14" t="s">
        <v>778</v>
      </c>
      <c r="G300" s="174" t="s">
        <v>998</v>
      </c>
      <c r="H300" s="338" t="s">
        <v>985</v>
      </c>
      <c r="I300" s="344" t="s">
        <v>987</v>
      </c>
      <c r="J300" s="354" t="s">
        <v>836</v>
      </c>
      <c r="K300" s="340"/>
    </row>
    <row r="301" spans="2:11" ht="31.15" customHeight="1">
      <c r="B301" s="365"/>
      <c r="C301" s="365"/>
      <c r="D301" s="380"/>
      <c r="E301" s="306"/>
      <c r="F301" s="14" t="s">
        <v>779</v>
      </c>
      <c r="G301" s="174" t="s">
        <v>998</v>
      </c>
      <c r="H301" s="339"/>
      <c r="I301" s="345"/>
      <c r="J301" s="341"/>
      <c r="K301" s="341"/>
    </row>
    <row r="302" spans="2:11" ht="33.6" customHeight="1">
      <c r="B302" s="365"/>
      <c r="C302" s="365"/>
      <c r="D302" s="379">
        <v>3</v>
      </c>
      <c r="E302" s="305" t="s">
        <v>780</v>
      </c>
      <c r="F302" s="10" t="s">
        <v>781</v>
      </c>
      <c r="G302" s="174" t="s">
        <v>1004</v>
      </c>
      <c r="H302" s="338" t="s">
        <v>985</v>
      </c>
      <c r="I302" s="344" t="s">
        <v>987</v>
      </c>
      <c r="J302" s="354" t="s">
        <v>1067</v>
      </c>
      <c r="K302" s="340"/>
    </row>
    <row r="303" spans="2:11" ht="18.600000000000001" customHeight="1">
      <c r="B303" s="374"/>
      <c r="C303" s="374"/>
      <c r="D303" s="380"/>
      <c r="E303" s="306"/>
      <c r="F303" s="10" t="s">
        <v>782</v>
      </c>
      <c r="G303" s="174" t="s">
        <v>1004</v>
      </c>
      <c r="H303" s="339"/>
      <c r="I303" s="345"/>
      <c r="J303" s="341"/>
      <c r="K303" s="341"/>
    </row>
    <row r="304" spans="2:11" ht="21" customHeight="1">
      <c r="B304" s="367"/>
      <c r="C304" s="367"/>
      <c r="D304" s="379">
        <v>4</v>
      </c>
      <c r="E304" s="305" t="s">
        <v>783</v>
      </c>
      <c r="F304" s="10" t="s">
        <v>784</v>
      </c>
      <c r="G304" s="174" t="s">
        <v>1004</v>
      </c>
      <c r="H304" s="338" t="s">
        <v>985</v>
      </c>
      <c r="I304" s="344" t="s">
        <v>987</v>
      </c>
      <c r="J304" s="354" t="s">
        <v>1067</v>
      </c>
      <c r="K304" s="340"/>
    </row>
    <row r="305" spans="2:11" ht="20.45" customHeight="1">
      <c r="B305" s="368"/>
      <c r="C305" s="368"/>
      <c r="D305" s="380"/>
      <c r="E305" s="306"/>
      <c r="F305" s="10" t="s">
        <v>785</v>
      </c>
      <c r="G305" s="174" t="s">
        <v>1004</v>
      </c>
      <c r="H305" s="339"/>
      <c r="I305" s="345"/>
      <c r="J305" s="341"/>
      <c r="K305" s="341"/>
    </row>
    <row r="306" spans="2:11" ht="34.15" customHeight="1">
      <c r="B306" s="368"/>
      <c r="C306" s="368"/>
      <c r="D306" s="379">
        <v>5</v>
      </c>
      <c r="E306" s="305" t="s">
        <v>786</v>
      </c>
      <c r="F306" s="10" t="s">
        <v>787</v>
      </c>
      <c r="G306" s="174" t="s">
        <v>1004</v>
      </c>
      <c r="H306" s="338" t="s">
        <v>985</v>
      </c>
      <c r="I306" s="344" t="s">
        <v>987</v>
      </c>
      <c r="J306" s="354" t="s">
        <v>1067</v>
      </c>
      <c r="K306" s="340"/>
    </row>
    <row r="307" spans="2:11" ht="25.9" customHeight="1">
      <c r="B307" s="369"/>
      <c r="C307" s="369"/>
      <c r="D307" s="380"/>
      <c r="E307" s="307"/>
      <c r="F307" s="10" t="s">
        <v>788</v>
      </c>
      <c r="G307" s="174" t="s">
        <v>1004</v>
      </c>
      <c r="H307" s="339"/>
      <c r="I307" s="345"/>
      <c r="J307" s="341"/>
      <c r="K307" s="341"/>
    </row>
    <row r="308" spans="2:11" ht="66" customHeight="1">
      <c r="B308" s="367"/>
      <c r="C308" s="367"/>
      <c r="D308" s="160">
        <v>6</v>
      </c>
      <c r="E308" s="152" t="s">
        <v>789</v>
      </c>
      <c r="F308" s="10" t="s">
        <v>790</v>
      </c>
      <c r="G308" s="214">
        <v>3</v>
      </c>
      <c r="H308" s="180"/>
      <c r="I308" s="187" t="s">
        <v>998</v>
      </c>
      <c r="J308" s="220" t="s">
        <v>1068</v>
      </c>
      <c r="K308" s="136"/>
    </row>
    <row r="309" spans="2:11" ht="65.45" customHeight="1">
      <c r="B309" s="368"/>
      <c r="C309" s="368"/>
      <c r="D309" s="160">
        <v>7</v>
      </c>
      <c r="E309" s="152" t="s">
        <v>791</v>
      </c>
      <c r="F309" s="10" t="s">
        <v>792</v>
      </c>
      <c r="G309" s="214">
        <v>3</v>
      </c>
      <c r="H309" s="180"/>
      <c r="I309" s="187" t="s">
        <v>998</v>
      </c>
      <c r="J309" s="220" t="s">
        <v>1068</v>
      </c>
      <c r="K309" s="136"/>
    </row>
    <row r="310" spans="2:11" ht="59.45" customHeight="1">
      <c r="B310" s="367"/>
      <c r="C310" s="367"/>
      <c r="D310" s="379">
        <v>8</v>
      </c>
      <c r="E310" s="305" t="s">
        <v>793</v>
      </c>
      <c r="F310" s="172" t="s">
        <v>1028</v>
      </c>
      <c r="G310" s="175" t="s">
        <v>794</v>
      </c>
      <c r="H310" s="338" t="s">
        <v>985</v>
      </c>
      <c r="I310" s="344" t="s">
        <v>987</v>
      </c>
      <c r="J310" s="354" t="s">
        <v>845</v>
      </c>
      <c r="K310" s="340"/>
    </row>
    <row r="311" spans="2:11" ht="22.15" customHeight="1">
      <c r="B311" s="368"/>
      <c r="C311" s="368"/>
      <c r="D311" s="380"/>
      <c r="E311" s="307"/>
      <c r="F311" s="172" t="s">
        <v>1029</v>
      </c>
      <c r="G311" s="175" t="s">
        <v>794</v>
      </c>
      <c r="H311" s="339"/>
      <c r="I311" s="345"/>
      <c r="J311" s="341"/>
      <c r="K311" s="341"/>
    </row>
    <row r="312" spans="2:11" ht="34.5" customHeight="1">
      <c r="B312" s="368"/>
      <c r="C312" s="368"/>
      <c r="D312" s="379">
        <v>9</v>
      </c>
      <c r="E312" s="305" t="s">
        <v>795</v>
      </c>
      <c r="F312" s="10" t="s">
        <v>796</v>
      </c>
      <c r="G312" s="175" t="s">
        <v>737</v>
      </c>
      <c r="H312" s="338" t="s">
        <v>985</v>
      </c>
      <c r="I312" s="344" t="s">
        <v>987</v>
      </c>
      <c r="J312" s="346" t="s">
        <v>1069</v>
      </c>
      <c r="K312" s="340"/>
    </row>
    <row r="313" spans="2:11" ht="34.5" customHeight="1">
      <c r="B313" s="369"/>
      <c r="C313" s="369"/>
      <c r="D313" s="380"/>
      <c r="E313" s="307"/>
      <c r="F313" s="10" t="s">
        <v>797</v>
      </c>
      <c r="G313" s="175" t="s">
        <v>737</v>
      </c>
      <c r="H313" s="339"/>
      <c r="I313" s="345"/>
      <c r="J313" s="347"/>
      <c r="K313" s="341"/>
    </row>
    <row r="314" spans="2:11" ht="37.15" customHeight="1">
      <c r="B314" s="367"/>
      <c r="C314" s="367"/>
      <c r="D314" s="379">
        <v>10</v>
      </c>
      <c r="E314" s="305" t="s">
        <v>798</v>
      </c>
      <c r="F314" s="10" t="s">
        <v>799</v>
      </c>
      <c r="G314" s="174" t="s">
        <v>1004</v>
      </c>
      <c r="H314" s="338" t="s">
        <v>985</v>
      </c>
      <c r="I314" s="344" t="s">
        <v>987</v>
      </c>
      <c r="J314" s="354" t="s">
        <v>1067</v>
      </c>
      <c r="K314" s="340"/>
    </row>
    <row r="315" spans="2:11" ht="19.899999999999999" customHeight="1">
      <c r="B315" s="368"/>
      <c r="C315" s="368"/>
      <c r="D315" s="380"/>
      <c r="E315" s="307"/>
      <c r="F315" s="10" t="s">
        <v>800</v>
      </c>
      <c r="G315" s="174" t="s">
        <v>1004</v>
      </c>
      <c r="H315" s="339"/>
      <c r="I315" s="345"/>
      <c r="J315" s="341"/>
      <c r="K315" s="341"/>
    </row>
    <row r="316" spans="2:11" ht="34.5" customHeight="1">
      <c r="B316" s="368"/>
      <c r="C316" s="368"/>
      <c r="D316" s="379">
        <v>11</v>
      </c>
      <c r="E316" s="305" t="s">
        <v>801</v>
      </c>
      <c r="F316" s="10" t="s">
        <v>802</v>
      </c>
      <c r="G316" s="174" t="s">
        <v>951</v>
      </c>
      <c r="H316" s="338" t="s">
        <v>985</v>
      </c>
      <c r="I316" s="344" t="s">
        <v>987</v>
      </c>
      <c r="J316" s="354" t="s">
        <v>880</v>
      </c>
      <c r="K316" s="340"/>
    </row>
    <row r="317" spans="2:11" ht="42.75">
      <c r="B317" s="369"/>
      <c r="C317" s="369"/>
      <c r="D317" s="380"/>
      <c r="E317" s="307"/>
      <c r="F317" s="10" t="s">
        <v>803</v>
      </c>
      <c r="G317" s="174" t="s">
        <v>951</v>
      </c>
      <c r="H317" s="339"/>
      <c r="I317" s="345"/>
      <c r="J317" s="341"/>
      <c r="K317" s="341"/>
    </row>
    <row r="318" spans="2:11" ht="37.15" customHeight="1">
      <c r="B318" s="364"/>
      <c r="C318" s="364"/>
      <c r="D318" s="379">
        <v>12</v>
      </c>
      <c r="E318" s="305" t="s">
        <v>804</v>
      </c>
      <c r="F318" s="10" t="s">
        <v>805</v>
      </c>
      <c r="G318" s="174" t="s">
        <v>951</v>
      </c>
      <c r="H318" s="338" t="s">
        <v>985</v>
      </c>
      <c r="I318" s="344" t="s">
        <v>987</v>
      </c>
      <c r="J318" s="354" t="s">
        <v>880</v>
      </c>
      <c r="K318" s="340"/>
    </row>
    <row r="319" spans="2:11" ht="48.6" customHeight="1">
      <c r="B319" s="365"/>
      <c r="C319" s="365"/>
      <c r="D319" s="380"/>
      <c r="E319" s="307"/>
      <c r="F319" s="10" t="s">
        <v>806</v>
      </c>
      <c r="G319" s="174" t="s">
        <v>951</v>
      </c>
      <c r="H319" s="339"/>
      <c r="I319" s="345"/>
      <c r="J319" s="341"/>
      <c r="K319" s="341"/>
    </row>
    <row r="320" spans="2:11" ht="32.450000000000003" customHeight="1">
      <c r="B320" s="365"/>
      <c r="C320" s="365"/>
      <c r="D320" s="379">
        <v>13</v>
      </c>
      <c r="E320" s="305" t="s">
        <v>807</v>
      </c>
      <c r="F320" s="10" t="s">
        <v>808</v>
      </c>
      <c r="G320" s="174" t="s">
        <v>1004</v>
      </c>
      <c r="H320" s="338" t="s">
        <v>985</v>
      </c>
      <c r="I320" s="344" t="s">
        <v>987</v>
      </c>
      <c r="J320" s="354" t="s">
        <v>1067</v>
      </c>
      <c r="K320" s="340"/>
    </row>
    <row r="321" spans="1:11" ht="21.6" customHeight="1">
      <c r="B321" s="374"/>
      <c r="C321" s="374"/>
      <c r="D321" s="380"/>
      <c r="E321" s="307"/>
      <c r="F321" s="10" t="s">
        <v>809</v>
      </c>
      <c r="G321" s="174" t="s">
        <v>1004</v>
      </c>
      <c r="H321" s="339"/>
      <c r="I321" s="345"/>
      <c r="J321" s="341"/>
      <c r="K321" s="341"/>
    </row>
    <row r="322" spans="1:11" ht="124.15" customHeight="1">
      <c r="B322" s="367"/>
      <c r="C322" s="367"/>
      <c r="D322" s="160">
        <v>14</v>
      </c>
      <c r="E322" s="152" t="s">
        <v>810</v>
      </c>
      <c r="F322" s="10" t="s">
        <v>811</v>
      </c>
      <c r="G322" s="151" t="s">
        <v>812</v>
      </c>
      <c r="H322" s="180"/>
      <c r="I322" s="187"/>
      <c r="J322" s="187" t="s">
        <v>845</v>
      </c>
      <c r="K322" s="136"/>
    </row>
    <row r="323" spans="1:11" ht="34.5" customHeight="1">
      <c r="B323" s="368"/>
      <c r="C323" s="368"/>
      <c r="D323" s="379">
        <v>15</v>
      </c>
      <c r="E323" s="305" t="s">
        <v>813</v>
      </c>
      <c r="F323" s="10" t="s">
        <v>814</v>
      </c>
      <c r="G323" s="174" t="s">
        <v>1004</v>
      </c>
      <c r="H323" s="338" t="s">
        <v>985</v>
      </c>
      <c r="I323" s="344" t="s">
        <v>987</v>
      </c>
      <c r="J323" s="354" t="s">
        <v>1067</v>
      </c>
      <c r="K323" s="340"/>
    </row>
    <row r="324" spans="1:11" ht="34.5" customHeight="1">
      <c r="B324" s="369"/>
      <c r="C324" s="369"/>
      <c r="D324" s="380"/>
      <c r="E324" s="307"/>
      <c r="F324" s="10" t="s">
        <v>815</v>
      </c>
      <c r="G324" s="174" t="s">
        <v>1004</v>
      </c>
      <c r="H324" s="339"/>
      <c r="I324" s="345"/>
      <c r="J324" s="341"/>
      <c r="K324" s="341"/>
    </row>
    <row r="325" spans="1:11" ht="34.5" customHeight="1">
      <c r="B325" s="144"/>
      <c r="C325" s="163"/>
      <c r="D325" s="379">
        <v>16</v>
      </c>
      <c r="E325" s="305" t="s">
        <v>816</v>
      </c>
      <c r="F325" s="172" t="s">
        <v>1030</v>
      </c>
      <c r="G325" s="174" t="s">
        <v>1004</v>
      </c>
      <c r="H325" s="338" t="s">
        <v>985</v>
      </c>
      <c r="I325" s="344" t="s">
        <v>987</v>
      </c>
      <c r="J325" s="354" t="s">
        <v>842</v>
      </c>
      <c r="K325" s="340"/>
    </row>
    <row r="326" spans="1:11" ht="34.5" customHeight="1">
      <c r="B326" s="145"/>
      <c r="C326" s="164"/>
      <c r="D326" s="380"/>
      <c r="E326" s="307"/>
      <c r="F326" s="10" t="s">
        <v>817</v>
      </c>
      <c r="G326" s="174" t="s">
        <v>1004</v>
      </c>
      <c r="H326" s="339"/>
      <c r="I326" s="345"/>
      <c r="J326" s="341"/>
      <c r="K326" s="341"/>
    </row>
    <row r="327" spans="1:11" ht="34.5" customHeight="1">
      <c r="B327" s="144"/>
      <c r="C327" s="163"/>
      <c r="D327" s="379">
        <v>17</v>
      </c>
      <c r="E327" s="305" t="s">
        <v>818</v>
      </c>
      <c r="F327" s="10" t="s">
        <v>819</v>
      </c>
      <c r="G327" s="176" t="s">
        <v>1003</v>
      </c>
      <c r="H327" s="338" t="s">
        <v>985</v>
      </c>
      <c r="I327" s="344" t="s">
        <v>987</v>
      </c>
      <c r="J327" s="354" t="s">
        <v>1070</v>
      </c>
      <c r="K327" s="340"/>
    </row>
    <row r="328" spans="1:11" ht="34.5" customHeight="1">
      <c r="B328" s="145"/>
      <c r="C328" s="164"/>
      <c r="D328" s="380"/>
      <c r="E328" s="307"/>
      <c r="F328" s="10" t="s">
        <v>820</v>
      </c>
      <c r="G328" s="176" t="s">
        <v>1003</v>
      </c>
      <c r="H328" s="339"/>
      <c r="I328" s="345"/>
      <c r="J328" s="341"/>
      <c r="K328" s="341"/>
    </row>
    <row r="329" spans="1:11" ht="34.5" customHeight="1">
      <c r="B329" s="143"/>
      <c r="C329" s="357" t="s">
        <v>821</v>
      </c>
      <c r="D329" s="358"/>
      <c r="E329" s="358"/>
      <c r="F329" s="358"/>
      <c r="G329" s="358"/>
      <c r="H329" s="358"/>
      <c r="I329" s="358"/>
      <c r="J329" s="358"/>
      <c r="K329" s="359"/>
    </row>
    <row r="330" spans="1:11" ht="34.5" customHeight="1">
      <c r="B330" s="146"/>
      <c r="C330" s="166"/>
      <c r="D330" s="165">
        <v>1</v>
      </c>
      <c r="E330" s="161" t="s">
        <v>822</v>
      </c>
      <c r="F330" s="10" t="s">
        <v>823</v>
      </c>
      <c r="G330" s="154" t="s">
        <v>50</v>
      </c>
      <c r="H330" s="149" t="s">
        <v>980</v>
      </c>
      <c r="I330" s="149" t="s">
        <v>980</v>
      </c>
      <c r="J330" s="187" t="s">
        <v>1031</v>
      </c>
      <c r="K330" s="11"/>
    </row>
    <row r="331" spans="1:11" ht="28.5">
      <c r="B331" s="146"/>
      <c r="C331" s="166"/>
      <c r="D331" s="165">
        <v>2</v>
      </c>
      <c r="E331" s="161" t="s">
        <v>824</v>
      </c>
      <c r="F331" s="10" t="s">
        <v>825</v>
      </c>
      <c r="G331" s="154" t="s">
        <v>50</v>
      </c>
      <c r="H331" s="149" t="s">
        <v>980</v>
      </c>
      <c r="I331" s="149" t="s">
        <v>980</v>
      </c>
      <c r="J331" s="187" t="s">
        <v>1031</v>
      </c>
      <c r="K331" s="11"/>
    </row>
    <row r="332" spans="1:11">
      <c r="A332" s="17"/>
      <c r="B332" s="18"/>
      <c r="C332" s="15"/>
      <c r="D332" s="19"/>
      <c r="E332" s="20"/>
      <c r="F332" s="21"/>
      <c r="G332" s="22"/>
      <c r="H332" s="183"/>
      <c r="I332" s="183"/>
      <c r="J332" s="33"/>
      <c r="K332" s="22"/>
    </row>
    <row r="333" spans="1:11" ht="15.75">
      <c r="A333" s="17"/>
      <c r="B333" s="236"/>
      <c r="C333" s="236"/>
      <c r="D333" s="236"/>
      <c r="E333" s="236"/>
      <c r="F333" s="360"/>
      <c r="G333" s="361"/>
      <c r="H333" s="361"/>
      <c r="I333" s="361"/>
      <c r="J333" s="361"/>
      <c r="K333" s="361"/>
    </row>
    <row r="334" spans="1:11" ht="15.75">
      <c r="A334" s="17"/>
      <c r="B334" s="237"/>
      <c r="C334" s="237"/>
      <c r="D334" s="237"/>
      <c r="E334" s="237"/>
      <c r="F334" s="362"/>
      <c r="G334" s="363"/>
      <c r="H334" s="363"/>
      <c r="I334" s="363"/>
      <c r="J334" s="363"/>
      <c r="K334" s="363"/>
    </row>
    <row r="335" spans="1:11" ht="15.75">
      <c r="A335" s="17"/>
      <c r="B335" s="25"/>
      <c r="C335" s="17"/>
      <c r="D335" s="26"/>
      <c r="E335" s="27"/>
      <c r="F335" s="28"/>
      <c r="G335" s="29"/>
      <c r="H335" s="184"/>
      <c r="I335" s="184"/>
      <c r="J335" s="34"/>
      <c r="K335" s="35"/>
    </row>
    <row r="336" spans="1:11" ht="15.75">
      <c r="A336" s="17"/>
      <c r="C336" s="17"/>
      <c r="D336" s="26"/>
      <c r="F336" s="28"/>
      <c r="G336" s="30"/>
      <c r="H336" s="185"/>
      <c r="I336" s="190"/>
      <c r="J336" s="34"/>
      <c r="K336" s="34"/>
    </row>
    <row r="337" spans="1:11" ht="15.75">
      <c r="A337" s="17"/>
      <c r="B337" s="235"/>
      <c r="C337" s="235"/>
      <c r="D337" s="235"/>
      <c r="E337" s="235"/>
      <c r="F337" s="28"/>
      <c r="G337" s="32"/>
      <c r="H337" s="186"/>
      <c r="I337" s="190"/>
      <c r="J337" s="34"/>
      <c r="K337" s="34"/>
    </row>
    <row r="338" spans="1:11" ht="15">
      <c r="B338" s="235"/>
      <c r="C338" s="235"/>
      <c r="D338" s="235"/>
      <c r="E338" s="235"/>
      <c r="F338" s="21"/>
      <c r="J338" s="26"/>
    </row>
    <row r="339" spans="1:11">
      <c r="B339" s="7"/>
      <c r="C339" s="4"/>
      <c r="D339" s="1"/>
      <c r="F339" s="21"/>
      <c r="J339" s="26"/>
    </row>
  </sheetData>
  <mergeCells count="1005">
    <mergeCell ref="B34:B47"/>
    <mergeCell ref="C34:C47"/>
    <mergeCell ref="C48:C75"/>
    <mergeCell ref="B48:B75"/>
    <mergeCell ref="B76:B94"/>
    <mergeCell ref="B131:B138"/>
    <mergeCell ref="C131:C138"/>
    <mergeCell ref="B139:B146"/>
    <mergeCell ref="C139:C146"/>
    <mergeCell ref="J149:J150"/>
    <mergeCell ref="J171:J172"/>
    <mergeCell ref="J173:J174"/>
    <mergeCell ref="J175:J176"/>
    <mergeCell ref="J177:J178"/>
    <mergeCell ref="J151:J152"/>
    <mergeCell ref="J153:J154"/>
    <mergeCell ref="J155:J156"/>
    <mergeCell ref="J158:J159"/>
    <mergeCell ref="J160:J161"/>
    <mergeCell ref="J162:J163"/>
    <mergeCell ref="J164:J165"/>
    <mergeCell ref="J169:J170"/>
    <mergeCell ref="J167:J168"/>
    <mergeCell ref="J129:J130"/>
    <mergeCell ref="J133:J134"/>
    <mergeCell ref="J135:J136"/>
    <mergeCell ref="J137:J138"/>
    <mergeCell ref="J139:J140"/>
    <mergeCell ref="J141:J142"/>
    <mergeCell ref="J143:J144"/>
    <mergeCell ref="J145:J146"/>
    <mergeCell ref="J147:J148"/>
    <mergeCell ref="J111:J112"/>
    <mergeCell ref="J113:J114"/>
    <mergeCell ref="J115:J116"/>
    <mergeCell ref="J117:J118"/>
    <mergeCell ref="J119:J120"/>
    <mergeCell ref="J121:J122"/>
    <mergeCell ref="J123:J124"/>
    <mergeCell ref="J125:J126"/>
    <mergeCell ref="J127:J128"/>
    <mergeCell ref="J93:J94"/>
    <mergeCell ref="J95:J96"/>
    <mergeCell ref="J97:J98"/>
    <mergeCell ref="J99:J100"/>
    <mergeCell ref="J101:J102"/>
    <mergeCell ref="J103:J104"/>
    <mergeCell ref="J105:J106"/>
    <mergeCell ref="J107:J108"/>
    <mergeCell ref="J109:J110"/>
    <mergeCell ref="J74:J75"/>
    <mergeCell ref="J76:J77"/>
    <mergeCell ref="J78:J79"/>
    <mergeCell ref="J80:J81"/>
    <mergeCell ref="J82:J83"/>
    <mergeCell ref="J84:J85"/>
    <mergeCell ref="J86:J87"/>
    <mergeCell ref="J89:J90"/>
    <mergeCell ref="J91:J92"/>
    <mergeCell ref="J56:J57"/>
    <mergeCell ref="J58:J59"/>
    <mergeCell ref="J60:J61"/>
    <mergeCell ref="J62:J63"/>
    <mergeCell ref="J64:J65"/>
    <mergeCell ref="J66:J67"/>
    <mergeCell ref="J68:J69"/>
    <mergeCell ref="J70:J71"/>
    <mergeCell ref="J72:J73"/>
    <mergeCell ref="J38:J39"/>
    <mergeCell ref="J40:J41"/>
    <mergeCell ref="J42:J43"/>
    <mergeCell ref="J44:J45"/>
    <mergeCell ref="J46:J47"/>
    <mergeCell ref="J48:J49"/>
    <mergeCell ref="J50:J51"/>
    <mergeCell ref="J52:J53"/>
    <mergeCell ref="J54:J55"/>
    <mergeCell ref="J1:K1"/>
    <mergeCell ref="J5:J6"/>
    <mergeCell ref="K5:K6"/>
    <mergeCell ref="E314:E315"/>
    <mergeCell ref="E286:E287"/>
    <mergeCell ref="E288:E289"/>
    <mergeCell ref="E252:E253"/>
    <mergeCell ref="E254:E255"/>
    <mergeCell ref="E256:E257"/>
    <mergeCell ref="E258:E259"/>
    <mergeCell ref="E260:E261"/>
    <mergeCell ref="E262:E263"/>
    <mergeCell ref="E264:E265"/>
    <mergeCell ref="E266:E267"/>
    <mergeCell ref="E268:E269"/>
    <mergeCell ref="E229:E230"/>
    <mergeCell ref="E232:E233"/>
    <mergeCell ref="E236:E237"/>
    <mergeCell ref="E240:E241"/>
    <mergeCell ref="J8:J9"/>
    <mergeCell ref="J10:J11"/>
    <mergeCell ref="K8:K9"/>
    <mergeCell ref="K10:K11"/>
    <mergeCell ref="J12:J13"/>
    <mergeCell ref="E271:E272"/>
    <mergeCell ref="E273:E274"/>
    <mergeCell ref="E275:E276"/>
    <mergeCell ref="E277:E278"/>
    <mergeCell ref="E279:E280"/>
    <mergeCell ref="E281:E282"/>
    <mergeCell ref="E284:E285"/>
    <mergeCell ref="B2:K2"/>
    <mergeCell ref="B3:K3"/>
    <mergeCell ref="I5:I6"/>
    <mergeCell ref="F5:H6"/>
    <mergeCell ref="G7:H7"/>
    <mergeCell ref="J14:J15"/>
    <mergeCell ref="J16:J17"/>
    <mergeCell ref="J18:J19"/>
    <mergeCell ref="J20:J21"/>
    <mergeCell ref="J22:J23"/>
    <mergeCell ref="J24:J25"/>
    <mergeCell ref="J26:J27"/>
    <mergeCell ref="J28:J29"/>
    <mergeCell ref="J30:J31"/>
    <mergeCell ref="J32:J33"/>
    <mergeCell ref="J34:J35"/>
    <mergeCell ref="J36:J37"/>
    <mergeCell ref="E209:E210"/>
    <mergeCell ref="E211:E212"/>
    <mergeCell ref="E213:E214"/>
    <mergeCell ref="E215:E216"/>
    <mergeCell ref="E218:E219"/>
    <mergeCell ref="E220:E221"/>
    <mergeCell ref="E222:E223"/>
    <mergeCell ref="E316:E317"/>
    <mergeCell ref="E318:E319"/>
    <mergeCell ref="E320:E321"/>
    <mergeCell ref="E323:E324"/>
    <mergeCell ref="E325:E326"/>
    <mergeCell ref="E327:E328"/>
    <mergeCell ref="E291:E292"/>
    <mergeCell ref="E293:E294"/>
    <mergeCell ref="E296:E297"/>
    <mergeCell ref="E300:E301"/>
    <mergeCell ref="E302:E303"/>
    <mergeCell ref="E304:E305"/>
    <mergeCell ref="E306:E307"/>
    <mergeCell ref="E310:E311"/>
    <mergeCell ref="E312:E313"/>
    <mergeCell ref="E248:E249"/>
    <mergeCell ref="E250:E251"/>
    <mergeCell ref="E224:E225"/>
    <mergeCell ref="E226:E227"/>
    <mergeCell ref="E196:E197"/>
    <mergeCell ref="E199:E200"/>
    <mergeCell ref="E201:E202"/>
    <mergeCell ref="E203:E204"/>
    <mergeCell ref="E205:E206"/>
    <mergeCell ref="E207:E208"/>
    <mergeCell ref="E242:E243"/>
    <mergeCell ref="E244:E245"/>
    <mergeCell ref="E246:E247"/>
    <mergeCell ref="E175:E176"/>
    <mergeCell ref="E177:E178"/>
    <mergeCell ref="E179:E180"/>
    <mergeCell ref="E181:E182"/>
    <mergeCell ref="E184:E185"/>
    <mergeCell ref="E186:E187"/>
    <mergeCell ref="E188:E189"/>
    <mergeCell ref="E192:E193"/>
    <mergeCell ref="E194:E195"/>
    <mergeCell ref="E155:E156"/>
    <mergeCell ref="E158:E159"/>
    <mergeCell ref="E160:E161"/>
    <mergeCell ref="E162:E163"/>
    <mergeCell ref="E164:E165"/>
    <mergeCell ref="E167:E168"/>
    <mergeCell ref="E169:E170"/>
    <mergeCell ref="E171:E172"/>
    <mergeCell ref="E173:E174"/>
    <mergeCell ref="E137:E138"/>
    <mergeCell ref="E139:E140"/>
    <mergeCell ref="E141:E142"/>
    <mergeCell ref="E143:E144"/>
    <mergeCell ref="E145:E146"/>
    <mergeCell ref="E147:E148"/>
    <mergeCell ref="E149:E150"/>
    <mergeCell ref="E151:E152"/>
    <mergeCell ref="E153:E154"/>
    <mergeCell ref="E117:E118"/>
    <mergeCell ref="E119:E120"/>
    <mergeCell ref="E121:E122"/>
    <mergeCell ref="E123:E124"/>
    <mergeCell ref="E125:E126"/>
    <mergeCell ref="E127:E128"/>
    <mergeCell ref="E131:E132"/>
    <mergeCell ref="E133:E134"/>
    <mergeCell ref="E135:E136"/>
    <mergeCell ref="E99:E100"/>
    <mergeCell ref="E101:E102"/>
    <mergeCell ref="E103:E104"/>
    <mergeCell ref="E105:E106"/>
    <mergeCell ref="E107:E108"/>
    <mergeCell ref="E109:E110"/>
    <mergeCell ref="E111:E112"/>
    <mergeCell ref="E113:E114"/>
    <mergeCell ref="E115:E116"/>
    <mergeCell ref="E80:E81"/>
    <mergeCell ref="E82:E83"/>
    <mergeCell ref="E84:E85"/>
    <mergeCell ref="E86:E87"/>
    <mergeCell ref="E89:E90"/>
    <mergeCell ref="E91:E92"/>
    <mergeCell ref="E93:E94"/>
    <mergeCell ref="E95:E96"/>
    <mergeCell ref="E97:E98"/>
    <mergeCell ref="E62:E63"/>
    <mergeCell ref="E64:E65"/>
    <mergeCell ref="E66:E67"/>
    <mergeCell ref="E68:E69"/>
    <mergeCell ref="E70:E71"/>
    <mergeCell ref="E72:E73"/>
    <mergeCell ref="E74:E75"/>
    <mergeCell ref="E76:E77"/>
    <mergeCell ref="E78:E79"/>
    <mergeCell ref="E44:E45"/>
    <mergeCell ref="E46:E47"/>
    <mergeCell ref="E48:E49"/>
    <mergeCell ref="E50:E51"/>
    <mergeCell ref="E52:E53"/>
    <mergeCell ref="E54:E55"/>
    <mergeCell ref="E56:E57"/>
    <mergeCell ref="E58:E59"/>
    <mergeCell ref="E60:E61"/>
    <mergeCell ref="D318:D319"/>
    <mergeCell ref="D320:D321"/>
    <mergeCell ref="D323:D324"/>
    <mergeCell ref="D325:D326"/>
    <mergeCell ref="D327:D328"/>
    <mergeCell ref="E5:E6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D291:D292"/>
    <mergeCell ref="D293:D294"/>
    <mergeCell ref="D296:D297"/>
    <mergeCell ref="D300:D301"/>
    <mergeCell ref="D302:D303"/>
    <mergeCell ref="D304:D305"/>
    <mergeCell ref="D306:D307"/>
    <mergeCell ref="D314:D315"/>
    <mergeCell ref="D316:D317"/>
    <mergeCell ref="D310:D311"/>
    <mergeCell ref="D312:D313"/>
    <mergeCell ref="D271:D272"/>
    <mergeCell ref="D273:D274"/>
    <mergeCell ref="D275:D276"/>
    <mergeCell ref="D277:D278"/>
    <mergeCell ref="D279:D280"/>
    <mergeCell ref="D281:D282"/>
    <mergeCell ref="D284:D285"/>
    <mergeCell ref="D286:D287"/>
    <mergeCell ref="D288:D289"/>
    <mergeCell ref="D250:D251"/>
    <mergeCell ref="D252:D253"/>
    <mergeCell ref="D254:D255"/>
    <mergeCell ref="D256:D257"/>
    <mergeCell ref="D258:D259"/>
    <mergeCell ref="D260:D261"/>
    <mergeCell ref="D262:D263"/>
    <mergeCell ref="D264:D265"/>
    <mergeCell ref="D266:D267"/>
    <mergeCell ref="D226:D227"/>
    <mergeCell ref="D229:D230"/>
    <mergeCell ref="D232:D233"/>
    <mergeCell ref="D236:D237"/>
    <mergeCell ref="D240:D241"/>
    <mergeCell ref="D242:D243"/>
    <mergeCell ref="D244:D245"/>
    <mergeCell ref="D246:D247"/>
    <mergeCell ref="D248:D249"/>
    <mergeCell ref="D207:D208"/>
    <mergeCell ref="D209:D210"/>
    <mergeCell ref="D211:D212"/>
    <mergeCell ref="D213:D214"/>
    <mergeCell ref="D215:D216"/>
    <mergeCell ref="D218:D219"/>
    <mergeCell ref="D220:D221"/>
    <mergeCell ref="D222:D223"/>
    <mergeCell ref="D224:D225"/>
    <mergeCell ref="D186:D187"/>
    <mergeCell ref="D188:D189"/>
    <mergeCell ref="D192:D193"/>
    <mergeCell ref="D194:D195"/>
    <mergeCell ref="D196:D197"/>
    <mergeCell ref="D199:D200"/>
    <mergeCell ref="D201:D202"/>
    <mergeCell ref="D203:D204"/>
    <mergeCell ref="D205:D206"/>
    <mergeCell ref="D167:D168"/>
    <mergeCell ref="D169:D170"/>
    <mergeCell ref="D171:D172"/>
    <mergeCell ref="D173:D174"/>
    <mergeCell ref="D175:D176"/>
    <mergeCell ref="D177:D178"/>
    <mergeCell ref="D179:D180"/>
    <mergeCell ref="D181:D182"/>
    <mergeCell ref="D184:D185"/>
    <mergeCell ref="D147:D148"/>
    <mergeCell ref="D149:D150"/>
    <mergeCell ref="D151:D152"/>
    <mergeCell ref="D153:D154"/>
    <mergeCell ref="D155:D156"/>
    <mergeCell ref="D158:D159"/>
    <mergeCell ref="D160:D161"/>
    <mergeCell ref="D162:D163"/>
    <mergeCell ref="D164:D165"/>
    <mergeCell ref="D127:D128"/>
    <mergeCell ref="D131:D132"/>
    <mergeCell ref="D133:D134"/>
    <mergeCell ref="D135:D136"/>
    <mergeCell ref="D137:D138"/>
    <mergeCell ref="D139:D140"/>
    <mergeCell ref="D141:D142"/>
    <mergeCell ref="D143:D144"/>
    <mergeCell ref="D145:D146"/>
    <mergeCell ref="D109:D110"/>
    <mergeCell ref="D111:D112"/>
    <mergeCell ref="D113:D114"/>
    <mergeCell ref="D115:D116"/>
    <mergeCell ref="D117:D118"/>
    <mergeCell ref="D119:D120"/>
    <mergeCell ref="D121:D122"/>
    <mergeCell ref="D123:D124"/>
    <mergeCell ref="D125:D126"/>
    <mergeCell ref="D91:D92"/>
    <mergeCell ref="D93:D94"/>
    <mergeCell ref="D95:D96"/>
    <mergeCell ref="D97:D98"/>
    <mergeCell ref="D99:D100"/>
    <mergeCell ref="D101:D102"/>
    <mergeCell ref="D103:D104"/>
    <mergeCell ref="D105:D106"/>
    <mergeCell ref="D107:D108"/>
    <mergeCell ref="D72:D73"/>
    <mergeCell ref="D74:D75"/>
    <mergeCell ref="D76:D77"/>
    <mergeCell ref="D78:D79"/>
    <mergeCell ref="D80:D81"/>
    <mergeCell ref="D82:D83"/>
    <mergeCell ref="D84:D85"/>
    <mergeCell ref="D86:D87"/>
    <mergeCell ref="D89:D90"/>
    <mergeCell ref="D54:D55"/>
    <mergeCell ref="D56:D57"/>
    <mergeCell ref="D58:D59"/>
    <mergeCell ref="D60:D61"/>
    <mergeCell ref="D62:D63"/>
    <mergeCell ref="D64:D65"/>
    <mergeCell ref="D66:D67"/>
    <mergeCell ref="D68:D69"/>
    <mergeCell ref="D70:D71"/>
    <mergeCell ref="C322:C324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D44:D45"/>
    <mergeCell ref="D46:D47"/>
    <mergeCell ref="D48:D49"/>
    <mergeCell ref="D50:D51"/>
    <mergeCell ref="D52:D53"/>
    <mergeCell ref="C264:C270"/>
    <mergeCell ref="C271:C285"/>
    <mergeCell ref="C286:C297"/>
    <mergeCell ref="C299:C303"/>
    <mergeCell ref="C304:C307"/>
    <mergeCell ref="C308:C309"/>
    <mergeCell ref="C310:C313"/>
    <mergeCell ref="C314:C317"/>
    <mergeCell ref="C318:C321"/>
    <mergeCell ref="C298:K298"/>
    <mergeCell ref="J273:J274"/>
    <mergeCell ref="J275:J276"/>
    <mergeCell ref="J277:J278"/>
    <mergeCell ref="J279:J280"/>
    <mergeCell ref="J281:J282"/>
    <mergeCell ref="J284:J285"/>
    <mergeCell ref="J286:J287"/>
    <mergeCell ref="J288:J289"/>
    <mergeCell ref="J291:J292"/>
    <mergeCell ref="J293:J294"/>
    <mergeCell ref="J296:J297"/>
    <mergeCell ref="J300:J301"/>
    <mergeCell ref="J302:J303"/>
    <mergeCell ref="D268:D269"/>
    <mergeCell ref="C220:C223"/>
    <mergeCell ref="C224:C225"/>
    <mergeCell ref="C226:C228"/>
    <mergeCell ref="C229:C233"/>
    <mergeCell ref="C234:C235"/>
    <mergeCell ref="C238:C243"/>
    <mergeCell ref="C244:C251"/>
    <mergeCell ref="C252:C257"/>
    <mergeCell ref="C258:C263"/>
    <mergeCell ref="C188:C189"/>
    <mergeCell ref="C190:C191"/>
    <mergeCell ref="C192:C193"/>
    <mergeCell ref="C194:C195"/>
    <mergeCell ref="C196:C197"/>
    <mergeCell ref="C199:C200"/>
    <mergeCell ref="C201:C210"/>
    <mergeCell ref="C211:C212"/>
    <mergeCell ref="C213:C219"/>
    <mergeCell ref="B299:B303"/>
    <mergeCell ref="B304:B307"/>
    <mergeCell ref="B308:B309"/>
    <mergeCell ref="B310:B313"/>
    <mergeCell ref="B314:B317"/>
    <mergeCell ref="B318:B321"/>
    <mergeCell ref="B190:B191"/>
    <mergeCell ref="B192:B193"/>
    <mergeCell ref="B194:B195"/>
    <mergeCell ref="B196:B197"/>
    <mergeCell ref="B199:B200"/>
    <mergeCell ref="B322:B324"/>
    <mergeCell ref="C5:C6"/>
    <mergeCell ref="C8:C33"/>
    <mergeCell ref="C76:C92"/>
    <mergeCell ref="C97:C106"/>
    <mergeCell ref="C107:C118"/>
    <mergeCell ref="C119:C130"/>
    <mergeCell ref="C147:C154"/>
    <mergeCell ref="C155:C157"/>
    <mergeCell ref="C158:C165"/>
    <mergeCell ref="C166:C174"/>
    <mergeCell ref="C175:C178"/>
    <mergeCell ref="C179:C180"/>
    <mergeCell ref="C181:C182"/>
    <mergeCell ref="C183:C185"/>
    <mergeCell ref="C186:C187"/>
    <mergeCell ref="B338:E338"/>
    <mergeCell ref="B5:B6"/>
    <mergeCell ref="B8:B33"/>
    <mergeCell ref="B97:B106"/>
    <mergeCell ref="B107:B118"/>
    <mergeCell ref="B119:B130"/>
    <mergeCell ref="B147:B154"/>
    <mergeCell ref="B155:B157"/>
    <mergeCell ref="B158:B165"/>
    <mergeCell ref="B166:B174"/>
    <mergeCell ref="B175:B178"/>
    <mergeCell ref="B179:B180"/>
    <mergeCell ref="B181:B182"/>
    <mergeCell ref="B183:B185"/>
    <mergeCell ref="B186:B187"/>
    <mergeCell ref="B188:B189"/>
    <mergeCell ref="C329:K329"/>
    <mergeCell ref="B333:E333"/>
    <mergeCell ref="F333:K333"/>
    <mergeCell ref="B334:E334"/>
    <mergeCell ref="F334:K334"/>
    <mergeCell ref="B337:E337"/>
    <mergeCell ref="B201:B210"/>
    <mergeCell ref="B211:B212"/>
    <mergeCell ref="B213:B219"/>
    <mergeCell ref="B220:B223"/>
    <mergeCell ref="B224:B225"/>
    <mergeCell ref="B226:B228"/>
    <mergeCell ref="B229:B233"/>
    <mergeCell ref="B234:B235"/>
    <mergeCell ref="B238:B243"/>
    <mergeCell ref="B244:B251"/>
    <mergeCell ref="B252:B257"/>
    <mergeCell ref="B258:B263"/>
    <mergeCell ref="B264:B270"/>
    <mergeCell ref="B271:B285"/>
    <mergeCell ref="B286:B297"/>
    <mergeCell ref="J211:J212"/>
    <mergeCell ref="J213:J214"/>
    <mergeCell ref="J215:J216"/>
    <mergeCell ref="J203:J204"/>
    <mergeCell ref="J248:J249"/>
    <mergeCell ref="J250:J251"/>
    <mergeCell ref="J252:J253"/>
    <mergeCell ref="J254:J255"/>
    <mergeCell ref="J256:J257"/>
    <mergeCell ref="J258:J259"/>
    <mergeCell ref="J260:J261"/>
    <mergeCell ref="J199:J200"/>
    <mergeCell ref="J201:J202"/>
    <mergeCell ref="J205:J206"/>
    <mergeCell ref="J207:J208"/>
    <mergeCell ref="J209:J210"/>
    <mergeCell ref="J179:J180"/>
    <mergeCell ref="J181:J182"/>
    <mergeCell ref="J184:J185"/>
    <mergeCell ref="J186:J187"/>
    <mergeCell ref="J188:J189"/>
    <mergeCell ref="J192:J193"/>
    <mergeCell ref="J194:J195"/>
    <mergeCell ref="J232:J233"/>
    <mergeCell ref="J240:J241"/>
    <mergeCell ref="J242:J243"/>
    <mergeCell ref="J244:J245"/>
    <mergeCell ref="J246:J247"/>
    <mergeCell ref="J218:J219"/>
    <mergeCell ref="J220:J221"/>
    <mergeCell ref="J222:J223"/>
    <mergeCell ref="J224:J225"/>
    <mergeCell ref="J226:J227"/>
    <mergeCell ref="J229:J230"/>
    <mergeCell ref="J196:J197"/>
    <mergeCell ref="J236:J237"/>
    <mergeCell ref="J262:J263"/>
    <mergeCell ref="J264:J265"/>
    <mergeCell ref="J266:J267"/>
    <mergeCell ref="J268:J269"/>
    <mergeCell ref="J271:J272"/>
    <mergeCell ref="J304:J305"/>
    <mergeCell ref="J306:J307"/>
    <mergeCell ref="J310:J311"/>
    <mergeCell ref="J312:J313"/>
    <mergeCell ref="J314:J315"/>
    <mergeCell ref="J316:J317"/>
    <mergeCell ref="J318:J319"/>
    <mergeCell ref="J320:J321"/>
    <mergeCell ref="J323:J324"/>
    <mergeCell ref="J325:J326"/>
    <mergeCell ref="J327:J328"/>
    <mergeCell ref="I8:I9"/>
    <mergeCell ref="I10:I11"/>
    <mergeCell ref="I12:I13"/>
    <mergeCell ref="I14:I15"/>
    <mergeCell ref="I16:I17"/>
    <mergeCell ref="I18:I19"/>
    <mergeCell ref="I20:I21"/>
    <mergeCell ref="I22:I23"/>
    <mergeCell ref="I24:I25"/>
    <mergeCell ref="I26:I27"/>
    <mergeCell ref="I28:I29"/>
    <mergeCell ref="I30:I31"/>
    <mergeCell ref="I32:I33"/>
    <mergeCell ref="I34:I35"/>
    <mergeCell ref="I36:I37"/>
    <mergeCell ref="I38:I39"/>
    <mergeCell ref="I40:I41"/>
    <mergeCell ref="I42:I43"/>
    <mergeCell ref="I44:I45"/>
    <mergeCell ref="I46:I47"/>
    <mergeCell ref="I48:I49"/>
    <mergeCell ref="I50:I51"/>
    <mergeCell ref="I52:I53"/>
    <mergeCell ref="I54:I55"/>
    <mergeCell ref="I56:I57"/>
    <mergeCell ref="I58:I59"/>
    <mergeCell ref="I60:I61"/>
    <mergeCell ref="I62:I63"/>
    <mergeCell ref="I64:I65"/>
    <mergeCell ref="I66:I67"/>
    <mergeCell ref="I68:I69"/>
    <mergeCell ref="I70:I71"/>
    <mergeCell ref="I72:I73"/>
    <mergeCell ref="I74:I75"/>
    <mergeCell ref="I76:I77"/>
    <mergeCell ref="I78:I79"/>
    <mergeCell ref="I80:I81"/>
    <mergeCell ref="I82:I83"/>
    <mergeCell ref="I84:I85"/>
    <mergeCell ref="I86:I87"/>
    <mergeCell ref="I89:I90"/>
    <mergeCell ref="I91:I92"/>
    <mergeCell ref="I93:I94"/>
    <mergeCell ref="I95:I96"/>
    <mergeCell ref="I97:I98"/>
    <mergeCell ref="I99:I100"/>
    <mergeCell ref="I101:I102"/>
    <mergeCell ref="I103:I104"/>
    <mergeCell ref="I105:I106"/>
    <mergeCell ref="I107:I108"/>
    <mergeCell ref="I109:I110"/>
    <mergeCell ref="I111:I112"/>
    <mergeCell ref="I113:I114"/>
    <mergeCell ref="I115:I116"/>
    <mergeCell ref="I117:I118"/>
    <mergeCell ref="I119:I120"/>
    <mergeCell ref="I121:I122"/>
    <mergeCell ref="I123:I124"/>
    <mergeCell ref="I125:I126"/>
    <mergeCell ref="I127:I128"/>
    <mergeCell ref="I131:I132"/>
    <mergeCell ref="I133:I134"/>
    <mergeCell ref="I135:I136"/>
    <mergeCell ref="I137:I138"/>
    <mergeCell ref="I139:I140"/>
    <mergeCell ref="I141:I142"/>
    <mergeCell ref="I143:I144"/>
    <mergeCell ref="I129:I130"/>
    <mergeCell ref="I215:I216"/>
    <mergeCell ref="I218:I219"/>
    <mergeCell ref="I145:I146"/>
    <mergeCell ref="I147:I148"/>
    <mergeCell ref="I149:I150"/>
    <mergeCell ref="I151:I152"/>
    <mergeCell ref="I153:I154"/>
    <mergeCell ref="I155:I156"/>
    <mergeCell ref="I158:I159"/>
    <mergeCell ref="I160:I161"/>
    <mergeCell ref="I162:I163"/>
    <mergeCell ref="I164:I165"/>
    <mergeCell ref="I167:I168"/>
    <mergeCell ref="I169:I170"/>
    <mergeCell ref="I171:I172"/>
    <mergeCell ref="I173:I174"/>
    <mergeCell ref="I175:I176"/>
    <mergeCell ref="I177:I178"/>
    <mergeCell ref="I179:I180"/>
    <mergeCell ref="I222:I223"/>
    <mergeCell ref="I224:I225"/>
    <mergeCell ref="I226:I227"/>
    <mergeCell ref="I229:I230"/>
    <mergeCell ref="I232:I233"/>
    <mergeCell ref="I240:I241"/>
    <mergeCell ref="I242:I243"/>
    <mergeCell ref="I244:I245"/>
    <mergeCell ref="I246:I247"/>
    <mergeCell ref="I248:I249"/>
    <mergeCell ref="I250:I251"/>
    <mergeCell ref="I252:I253"/>
    <mergeCell ref="I254:I255"/>
    <mergeCell ref="I256:I257"/>
    <mergeCell ref="I258:I259"/>
    <mergeCell ref="I260:I261"/>
    <mergeCell ref="I236:I237"/>
    <mergeCell ref="H8:H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I220:I221"/>
    <mergeCell ref="I181:I182"/>
    <mergeCell ref="I184:I185"/>
    <mergeCell ref="I186:I187"/>
    <mergeCell ref="I188:I189"/>
    <mergeCell ref="I192:I193"/>
    <mergeCell ref="I194:I195"/>
    <mergeCell ref="I199:I200"/>
    <mergeCell ref="I201:I202"/>
    <mergeCell ref="I203:I204"/>
    <mergeCell ref="I196:I197"/>
    <mergeCell ref="I205:I206"/>
    <mergeCell ref="I207:I208"/>
    <mergeCell ref="I209:I210"/>
    <mergeCell ref="I211:I212"/>
    <mergeCell ref="I213:I214"/>
    <mergeCell ref="H40:H41"/>
    <mergeCell ref="H42:H43"/>
    <mergeCell ref="H44:H45"/>
    <mergeCell ref="H46:H47"/>
    <mergeCell ref="H48:H49"/>
    <mergeCell ref="H50:H51"/>
    <mergeCell ref="H52:H53"/>
    <mergeCell ref="H54:H55"/>
    <mergeCell ref="H56:H57"/>
    <mergeCell ref="H58:H59"/>
    <mergeCell ref="H60:H61"/>
    <mergeCell ref="H62:H63"/>
    <mergeCell ref="H64:H65"/>
    <mergeCell ref="H66:H67"/>
    <mergeCell ref="H68:H69"/>
    <mergeCell ref="H70:H71"/>
    <mergeCell ref="H72:H73"/>
    <mergeCell ref="H74:H75"/>
    <mergeCell ref="H76:H77"/>
    <mergeCell ref="H78:H79"/>
    <mergeCell ref="H80:H81"/>
    <mergeCell ref="H82:H83"/>
    <mergeCell ref="H84:H85"/>
    <mergeCell ref="H86:H87"/>
    <mergeCell ref="H89:H90"/>
    <mergeCell ref="H91:H92"/>
    <mergeCell ref="H93:H94"/>
    <mergeCell ref="H95:H96"/>
    <mergeCell ref="H97:H98"/>
    <mergeCell ref="H99:H100"/>
    <mergeCell ref="H101:H102"/>
    <mergeCell ref="H103:H104"/>
    <mergeCell ref="H105:H106"/>
    <mergeCell ref="H107:H108"/>
    <mergeCell ref="G88:H88"/>
    <mergeCell ref="H109:H110"/>
    <mergeCell ref="H111:H112"/>
    <mergeCell ref="H113:H114"/>
    <mergeCell ref="H115:H116"/>
    <mergeCell ref="H117:H118"/>
    <mergeCell ref="H119:H120"/>
    <mergeCell ref="H121:H122"/>
    <mergeCell ref="H123:H124"/>
    <mergeCell ref="H125:H126"/>
    <mergeCell ref="H127:H128"/>
    <mergeCell ref="H131:H132"/>
    <mergeCell ref="H133:H134"/>
    <mergeCell ref="H135:H136"/>
    <mergeCell ref="H137:H138"/>
    <mergeCell ref="H139:H140"/>
    <mergeCell ref="H141:H142"/>
    <mergeCell ref="H143:H144"/>
    <mergeCell ref="H129:H130"/>
    <mergeCell ref="H181:H182"/>
    <mergeCell ref="H184:H185"/>
    <mergeCell ref="H186:H187"/>
    <mergeCell ref="H188:H189"/>
    <mergeCell ref="H192:H193"/>
    <mergeCell ref="H194:H195"/>
    <mergeCell ref="H199:H200"/>
    <mergeCell ref="H160:H161"/>
    <mergeCell ref="H162:H163"/>
    <mergeCell ref="H164:H165"/>
    <mergeCell ref="H167:H168"/>
    <mergeCell ref="H169:H170"/>
    <mergeCell ref="H171:H172"/>
    <mergeCell ref="H173:H174"/>
    <mergeCell ref="H175:H176"/>
    <mergeCell ref="H177:H178"/>
    <mergeCell ref="G198:H198"/>
    <mergeCell ref="K64:K65"/>
    <mergeCell ref="K66:K67"/>
    <mergeCell ref="K68:K69"/>
    <mergeCell ref="K70:K71"/>
    <mergeCell ref="K72:K73"/>
    <mergeCell ref="K74:K75"/>
    <mergeCell ref="K76:K77"/>
    <mergeCell ref="H220:H221"/>
    <mergeCell ref="H224:H225"/>
    <mergeCell ref="H226:H227"/>
    <mergeCell ref="H229:H230"/>
    <mergeCell ref="H232:H233"/>
    <mergeCell ref="H240:H241"/>
    <mergeCell ref="H242:H243"/>
    <mergeCell ref="H244:H245"/>
    <mergeCell ref="H201:H202"/>
    <mergeCell ref="H203:H204"/>
    <mergeCell ref="H205:H206"/>
    <mergeCell ref="H207:H208"/>
    <mergeCell ref="H209:H210"/>
    <mergeCell ref="H211:H212"/>
    <mergeCell ref="H213:H214"/>
    <mergeCell ref="H215:H216"/>
    <mergeCell ref="H218:H219"/>
    <mergeCell ref="H145:H146"/>
    <mergeCell ref="H147:H148"/>
    <mergeCell ref="H149:H150"/>
    <mergeCell ref="H151:H152"/>
    <mergeCell ref="H153:H154"/>
    <mergeCell ref="H155:H156"/>
    <mergeCell ref="H158:H159"/>
    <mergeCell ref="H179:H180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48:K49"/>
    <mergeCell ref="K50:K51"/>
    <mergeCell ref="K52:K53"/>
    <mergeCell ref="K54:K55"/>
    <mergeCell ref="K56:K57"/>
    <mergeCell ref="K58:K59"/>
    <mergeCell ref="K60:K61"/>
    <mergeCell ref="K62:K63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78:K79"/>
    <mergeCell ref="K80:K81"/>
    <mergeCell ref="K82:K83"/>
    <mergeCell ref="K84:K85"/>
    <mergeCell ref="K86:K87"/>
    <mergeCell ref="K89:K90"/>
    <mergeCell ref="K91:K92"/>
    <mergeCell ref="K93:K94"/>
    <mergeCell ref="K95:K96"/>
    <mergeCell ref="K97:K98"/>
    <mergeCell ref="K99:K100"/>
    <mergeCell ref="K101:K102"/>
    <mergeCell ref="K103:K104"/>
    <mergeCell ref="K105:K106"/>
    <mergeCell ref="K107:K108"/>
    <mergeCell ref="K109:K110"/>
    <mergeCell ref="K111:K112"/>
    <mergeCell ref="K113:K114"/>
    <mergeCell ref="K115:K116"/>
    <mergeCell ref="K117:K118"/>
    <mergeCell ref="K119:K120"/>
    <mergeCell ref="K121:K122"/>
    <mergeCell ref="K123:K124"/>
    <mergeCell ref="K125:K126"/>
    <mergeCell ref="K127:K128"/>
    <mergeCell ref="K131:K132"/>
    <mergeCell ref="K133:K134"/>
    <mergeCell ref="K135:K136"/>
    <mergeCell ref="K137:K138"/>
    <mergeCell ref="K139:K140"/>
    <mergeCell ref="K129:K130"/>
    <mergeCell ref="K141:K142"/>
    <mergeCell ref="K143:K144"/>
    <mergeCell ref="K145:K146"/>
    <mergeCell ref="K147:K148"/>
    <mergeCell ref="K149:K150"/>
    <mergeCell ref="K151:K152"/>
    <mergeCell ref="K153:K154"/>
    <mergeCell ref="K155:K156"/>
    <mergeCell ref="K158:K159"/>
    <mergeCell ref="K179:K180"/>
    <mergeCell ref="K181:K182"/>
    <mergeCell ref="K184:K185"/>
    <mergeCell ref="K186:K187"/>
    <mergeCell ref="K188:K189"/>
    <mergeCell ref="K192:K193"/>
    <mergeCell ref="K194:K195"/>
    <mergeCell ref="K199:K200"/>
    <mergeCell ref="K160:K161"/>
    <mergeCell ref="K162:K163"/>
    <mergeCell ref="K164:K165"/>
    <mergeCell ref="K167:K168"/>
    <mergeCell ref="K169:K170"/>
    <mergeCell ref="K171:K172"/>
    <mergeCell ref="K173:K174"/>
    <mergeCell ref="K175:K176"/>
    <mergeCell ref="K177:K178"/>
    <mergeCell ref="H327:H328"/>
    <mergeCell ref="H248:H249"/>
    <mergeCell ref="H320:H321"/>
    <mergeCell ref="K201:K202"/>
    <mergeCell ref="K203:K204"/>
    <mergeCell ref="K205:K206"/>
    <mergeCell ref="K207:K208"/>
    <mergeCell ref="K209:K210"/>
    <mergeCell ref="K211:K212"/>
    <mergeCell ref="K213:K214"/>
    <mergeCell ref="K215:K216"/>
    <mergeCell ref="K218:K219"/>
    <mergeCell ref="K220:K221"/>
    <mergeCell ref="K222:K223"/>
    <mergeCell ref="K224:K225"/>
    <mergeCell ref="K226:K227"/>
    <mergeCell ref="K229:K230"/>
    <mergeCell ref="K232:K233"/>
    <mergeCell ref="K240:K241"/>
    <mergeCell ref="K242:K243"/>
    <mergeCell ref="K236:K237"/>
    <mergeCell ref="H252:H253"/>
    <mergeCell ref="H254:H255"/>
    <mergeCell ref="H256:H257"/>
    <mergeCell ref="H258:H259"/>
    <mergeCell ref="H260:H261"/>
    <mergeCell ref="H262:H263"/>
    <mergeCell ref="I262:I263"/>
    <mergeCell ref="I264:I265"/>
    <mergeCell ref="I266:I267"/>
    <mergeCell ref="I268:I269"/>
    <mergeCell ref="I271:I272"/>
    <mergeCell ref="K244:K245"/>
    <mergeCell ref="K279:K280"/>
    <mergeCell ref="K281:K282"/>
    <mergeCell ref="K246:K247"/>
    <mergeCell ref="K248:K249"/>
    <mergeCell ref="K250:K251"/>
    <mergeCell ref="K252:K253"/>
    <mergeCell ref="K254:K255"/>
    <mergeCell ref="K256:K257"/>
    <mergeCell ref="K258:K259"/>
    <mergeCell ref="K260:K261"/>
    <mergeCell ref="K262:K263"/>
    <mergeCell ref="K327:K328"/>
    <mergeCell ref="I300:I301"/>
    <mergeCell ref="I302:I303"/>
    <mergeCell ref="I304:I305"/>
    <mergeCell ref="I306:I307"/>
    <mergeCell ref="I310:I311"/>
    <mergeCell ref="I312:I313"/>
    <mergeCell ref="I314:I315"/>
    <mergeCell ref="I316:I317"/>
    <mergeCell ref="I318:I319"/>
    <mergeCell ref="I320:I321"/>
    <mergeCell ref="I323:I324"/>
    <mergeCell ref="I325:I326"/>
    <mergeCell ref="I327:I328"/>
    <mergeCell ref="K306:K307"/>
    <mergeCell ref="K310:K311"/>
    <mergeCell ref="I273:I274"/>
    <mergeCell ref="I275:I276"/>
    <mergeCell ref="I277:I278"/>
    <mergeCell ref="I279:I280"/>
    <mergeCell ref="H196:H197"/>
    <mergeCell ref="G270:H270"/>
    <mergeCell ref="G290:H290"/>
    <mergeCell ref="H300:H301"/>
    <mergeCell ref="H302:H303"/>
    <mergeCell ref="H304:H305"/>
    <mergeCell ref="H306:H307"/>
    <mergeCell ref="H310:H311"/>
    <mergeCell ref="H312:H313"/>
    <mergeCell ref="H314:H315"/>
    <mergeCell ref="H316:H317"/>
    <mergeCell ref="H318:H319"/>
    <mergeCell ref="H284:H285"/>
    <mergeCell ref="H286:H287"/>
    <mergeCell ref="H288:H289"/>
    <mergeCell ref="H291:H292"/>
    <mergeCell ref="H293:H294"/>
    <mergeCell ref="H296:H297"/>
    <mergeCell ref="H264:H265"/>
    <mergeCell ref="H266:H267"/>
    <mergeCell ref="H268:H269"/>
    <mergeCell ref="H271:H272"/>
    <mergeCell ref="H273:H274"/>
    <mergeCell ref="H275:H276"/>
    <mergeCell ref="H277:H278"/>
    <mergeCell ref="H279:H280"/>
    <mergeCell ref="H281:H282"/>
    <mergeCell ref="H246:H247"/>
    <mergeCell ref="G217:H217"/>
    <mergeCell ref="H250:H251"/>
    <mergeCell ref="H236:H237"/>
    <mergeCell ref="H323:H324"/>
    <mergeCell ref="H325:H326"/>
    <mergeCell ref="K284:K285"/>
    <mergeCell ref="K286:K287"/>
    <mergeCell ref="K288:K289"/>
    <mergeCell ref="K291:K292"/>
    <mergeCell ref="K293:K294"/>
    <mergeCell ref="K296:K297"/>
    <mergeCell ref="K302:K303"/>
    <mergeCell ref="K304:K305"/>
    <mergeCell ref="K264:K265"/>
    <mergeCell ref="K266:K267"/>
    <mergeCell ref="K268:K269"/>
    <mergeCell ref="K271:K272"/>
    <mergeCell ref="K273:K274"/>
    <mergeCell ref="K275:K276"/>
    <mergeCell ref="K277:K278"/>
    <mergeCell ref="K320:K321"/>
    <mergeCell ref="K323:K324"/>
    <mergeCell ref="K325:K326"/>
    <mergeCell ref="K300:K301"/>
    <mergeCell ref="K312:K313"/>
    <mergeCell ref="K314:K315"/>
    <mergeCell ref="K316:K317"/>
    <mergeCell ref="K318:K319"/>
    <mergeCell ref="I281:I282"/>
    <mergeCell ref="I284:I285"/>
    <mergeCell ref="I286:I287"/>
    <mergeCell ref="I288:I289"/>
    <mergeCell ref="I291:I292"/>
    <mergeCell ref="I293:I294"/>
    <mergeCell ref="I296:I297"/>
  </mergeCells>
  <conditionalFormatting sqref="J88">
    <cfRule type="containsText" dxfId="317" priority="1492" operator="containsText" text="tdi">
      <formula>NOT(ISERROR(SEARCH("tdi",J88)))</formula>
    </cfRule>
  </conditionalFormatting>
  <conditionalFormatting sqref="J157">
    <cfRule type="containsText" dxfId="316" priority="1420" operator="containsText" text="tdi">
      <formula>NOT(ISERROR(SEARCH("tdi",J157)))</formula>
    </cfRule>
  </conditionalFormatting>
  <conditionalFormatting sqref="J166">
    <cfRule type="containsText" dxfId="315" priority="1414" operator="containsText" text="tdi">
      <formula>NOT(ISERROR(SEARCH("tdi",J166)))</formula>
    </cfRule>
  </conditionalFormatting>
  <conditionalFormatting sqref="J198">
    <cfRule type="containsText" dxfId="314" priority="1400" operator="containsText" text="tdi">
      <formula>NOT(ISERROR(SEARCH("tdi",J198)))</formula>
    </cfRule>
  </conditionalFormatting>
  <conditionalFormatting sqref="J270">
    <cfRule type="containsText" dxfId="313" priority="1309" operator="containsText" text="tdi">
      <formula>NOT(ISERROR(SEARCH("tdi",J270)))</formula>
    </cfRule>
  </conditionalFormatting>
  <conditionalFormatting sqref="J283">
    <cfRule type="containsText" dxfId="312" priority="1301" operator="containsText" text="tdi">
      <formula>NOT(ISERROR(SEARCH("tdi",J283)))</formula>
    </cfRule>
  </conditionalFormatting>
  <conditionalFormatting sqref="J34">
    <cfRule type="containsText" dxfId="311" priority="1514" operator="containsText" text="tdi">
      <formula>NOT(ISERROR(SEARCH("tdi",J34)))</formula>
    </cfRule>
  </conditionalFormatting>
  <conditionalFormatting sqref="J38">
    <cfRule type="containsText" dxfId="310" priority="1512" operator="containsText" text="tdi">
      <formula>NOT(ISERROR(SEARCH("tdi",J38)))</formula>
    </cfRule>
  </conditionalFormatting>
  <conditionalFormatting sqref="J40">
    <cfRule type="containsText" dxfId="309" priority="1511" operator="containsText" text="tdi">
      <formula>NOT(ISERROR(SEARCH("tdi",J40)))</formula>
    </cfRule>
  </conditionalFormatting>
  <conditionalFormatting sqref="K84">
    <cfRule type="containsText" dxfId="308" priority="469" operator="containsText" text="tdi">
      <formula>NOT(ISERROR(SEARCH("tdi",K84)))</formula>
    </cfRule>
  </conditionalFormatting>
  <conditionalFormatting sqref="K80">
    <cfRule type="containsText" dxfId="307" priority="471" operator="containsText" text="tdi">
      <formula>NOT(ISERROR(SEARCH("tdi",K80)))</formula>
    </cfRule>
  </conditionalFormatting>
  <conditionalFormatting sqref="K82">
    <cfRule type="containsText" dxfId="306" priority="470" operator="containsText" text="tdi">
      <formula>NOT(ISERROR(SEARCH("tdi",K82)))</formula>
    </cfRule>
  </conditionalFormatting>
  <conditionalFormatting sqref="K86">
    <cfRule type="containsText" dxfId="305" priority="468" operator="containsText" text="tdi">
      <formula>NOT(ISERROR(SEARCH("tdi",K86)))</formula>
    </cfRule>
  </conditionalFormatting>
  <conditionalFormatting sqref="K91">
    <cfRule type="containsText" dxfId="304" priority="466" operator="containsText" text="tdi">
      <formula>NOT(ISERROR(SEARCH("tdi",K91)))</formula>
    </cfRule>
  </conditionalFormatting>
  <conditionalFormatting sqref="K107">
    <cfRule type="containsText" dxfId="303" priority="458" operator="containsText" text="tdi">
      <formula>NOT(ISERROR(SEARCH("tdi",K107)))</formula>
    </cfRule>
  </conditionalFormatting>
  <conditionalFormatting sqref="K115">
    <cfRule type="containsText" dxfId="302" priority="454" operator="containsText" text="tdi">
      <formula>NOT(ISERROR(SEARCH("tdi",K115)))</formula>
    </cfRule>
  </conditionalFormatting>
  <conditionalFormatting sqref="K123">
    <cfRule type="containsText" dxfId="301" priority="450" operator="containsText" text="tdi">
      <formula>NOT(ISERROR(SEARCH("tdi",K123)))</formula>
    </cfRule>
  </conditionalFormatting>
  <conditionalFormatting sqref="K143">
    <cfRule type="containsText" dxfId="300" priority="441" operator="containsText" text="tdi">
      <formula>NOT(ISERROR(SEARCH("tdi",K143)))</formula>
    </cfRule>
  </conditionalFormatting>
  <conditionalFormatting sqref="K162">
    <cfRule type="containsText" dxfId="299" priority="432" operator="containsText" text="tdi">
      <formula>NOT(ISERROR(SEARCH("tdi",K162)))</formula>
    </cfRule>
  </conditionalFormatting>
  <conditionalFormatting sqref="K149">
    <cfRule type="containsText" dxfId="298" priority="438" operator="containsText" text="tdi">
      <formula>NOT(ISERROR(SEARCH("tdi",K149)))</formula>
    </cfRule>
  </conditionalFormatting>
  <conditionalFormatting sqref="K192">
    <cfRule type="containsText" dxfId="297" priority="418" operator="containsText" text="tdi">
      <formula>NOT(ISERROR(SEARCH("tdi",K192)))</formula>
    </cfRule>
  </conditionalFormatting>
  <conditionalFormatting sqref="K215">
    <cfRule type="containsText" dxfId="296" priority="408" operator="containsText" text="tdi">
      <formula>NOT(ISERROR(SEARCH("tdi",K215)))</formula>
    </cfRule>
  </conditionalFormatting>
  <conditionalFormatting sqref="K213">
    <cfRule type="containsText" dxfId="295" priority="409" operator="containsText" text="tdi">
      <formula>NOT(ISERROR(SEARCH("tdi",K213)))</formula>
    </cfRule>
  </conditionalFormatting>
  <conditionalFormatting sqref="K218">
    <cfRule type="containsText" dxfId="294" priority="407" operator="containsText" text="tdi">
      <formula>NOT(ISERROR(SEARCH("tdi",K218)))</formula>
    </cfRule>
  </conditionalFormatting>
  <conditionalFormatting sqref="K203">
    <cfRule type="containsText" dxfId="293" priority="414" operator="containsText" text="tdi">
      <formula>NOT(ISERROR(SEARCH("tdi",K203)))</formula>
    </cfRule>
  </conditionalFormatting>
  <conditionalFormatting sqref="K220">
    <cfRule type="containsText" dxfId="292" priority="406" operator="containsText" text="tdi">
      <formula>NOT(ISERROR(SEARCH("tdi",K220)))</formula>
    </cfRule>
  </conditionalFormatting>
  <conditionalFormatting sqref="K222">
    <cfRule type="containsText" dxfId="291" priority="405" operator="containsText" text="tdi">
      <formula>NOT(ISERROR(SEARCH("tdi",K222)))</formula>
    </cfRule>
  </conditionalFormatting>
  <conditionalFormatting sqref="K199">
    <cfRule type="containsText" dxfId="290" priority="416" operator="containsText" text="tdi">
      <formula>NOT(ISERROR(SEARCH("tdi",K199)))</formula>
    </cfRule>
  </conditionalFormatting>
  <conditionalFormatting sqref="J76">
    <cfRule type="containsText" dxfId="289" priority="1260" operator="containsText" text="tdi">
      <formula>NOT(ISERROR(SEARCH("tdi",J76)))</formula>
    </cfRule>
  </conditionalFormatting>
  <conditionalFormatting sqref="J80">
    <cfRule type="containsText" dxfId="288" priority="1258" operator="containsText" text="tdi">
      <formula>NOT(ISERROR(SEARCH("tdi",J80)))</formula>
    </cfRule>
  </conditionalFormatting>
  <conditionalFormatting sqref="J91">
    <cfRule type="containsText" dxfId="287" priority="1253" operator="containsText" text="tdi">
      <formula>NOT(ISERROR(SEARCH("tdi",J91)))</formula>
    </cfRule>
  </conditionalFormatting>
  <conditionalFormatting sqref="J93">
    <cfRule type="containsText" dxfId="286" priority="1252" operator="containsText" text="tdi">
      <formula>NOT(ISERROR(SEARCH("tdi",J93)))</formula>
    </cfRule>
  </conditionalFormatting>
  <conditionalFormatting sqref="J101">
    <cfRule type="containsText" dxfId="285" priority="1248" operator="containsText" text="tdi">
      <formula>NOT(ISERROR(SEARCH("tdi",J101)))</formula>
    </cfRule>
  </conditionalFormatting>
  <conditionalFormatting sqref="J107">
    <cfRule type="containsText" dxfId="284" priority="1245" operator="containsText" text="tdi">
      <formula>NOT(ISERROR(SEARCH("tdi",J107)))</formula>
    </cfRule>
  </conditionalFormatting>
  <conditionalFormatting sqref="J113">
    <cfRule type="containsText" dxfId="283" priority="1242" operator="containsText" text="tdi">
      <formula>NOT(ISERROR(SEARCH("tdi",J113)))</formula>
    </cfRule>
  </conditionalFormatting>
  <conditionalFormatting sqref="J115">
    <cfRule type="containsText" dxfId="282" priority="1241" operator="containsText" text="tdi">
      <formula>NOT(ISERROR(SEARCH("tdi",J115)))</formula>
    </cfRule>
  </conditionalFormatting>
  <conditionalFormatting sqref="J119">
    <cfRule type="containsText" dxfId="281" priority="1239" operator="containsText" text="tdi">
      <formula>NOT(ISERROR(SEARCH("tdi",J119)))</formula>
    </cfRule>
  </conditionalFormatting>
  <conditionalFormatting sqref="J131 J133">
    <cfRule type="containsText" dxfId="280" priority="1234" operator="containsText" text="tdi">
      <formula>NOT(ISERROR(SEARCH("tdi",J131)))</formula>
    </cfRule>
  </conditionalFormatting>
  <conditionalFormatting sqref="J133">
    <cfRule type="containsText" dxfId="279" priority="1233" operator="containsText" text="tdi">
      <formula>NOT(ISERROR(SEARCH("tdi",J133)))</formula>
    </cfRule>
  </conditionalFormatting>
  <conditionalFormatting sqref="J147">
    <cfRule type="containsText" dxfId="278" priority="1226" operator="containsText" text="tdi">
      <formula>NOT(ISERROR(SEARCH("tdi",J147)))</formula>
    </cfRule>
  </conditionalFormatting>
  <conditionalFormatting sqref="J155">
    <cfRule type="containsText" dxfId="277" priority="1222" operator="containsText" text="tdi">
      <formula>NOT(ISERROR(SEARCH("tdi",J155)))</formula>
    </cfRule>
  </conditionalFormatting>
  <conditionalFormatting sqref="J158">
    <cfRule type="containsText" dxfId="276" priority="1221" operator="containsText" text="tdi">
      <formula>NOT(ISERROR(SEARCH("tdi",J158)))</formula>
    </cfRule>
  </conditionalFormatting>
  <conditionalFormatting sqref="J175">
    <cfRule type="containsText" dxfId="275" priority="1213" operator="containsText" text="tdi">
      <formula>NOT(ISERROR(SEARCH("tdi",J175)))</formula>
    </cfRule>
  </conditionalFormatting>
  <conditionalFormatting sqref="J179">
    <cfRule type="containsText" dxfId="274" priority="1211" operator="containsText" text="tdi">
      <formula>NOT(ISERROR(SEARCH("tdi",J179)))</formula>
    </cfRule>
  </conditionalFormatting>
  <conditionalFormatting sqref="J183">
    <cfRule type="containsText" dxfId="273" priority="1209" operator="containsText" text="tdi">
      <formula>NOT(ISERROR(SEARCH("tdi",J183)))</formula>
    </cfRule>
  </conditionalFormatting>
  <conditionalFormatting sqref="J192">
    <cfRule type="containsText" dxfId="272" priority="1205" operator="containsText" text="tdi">
      <formula>NOT(ISERROR(SEARCH("tdi",J192)))</formula>
    </cfRule>
  </conditionalFormatting>
  <conditionalFormatting sqref="J199">
    <cfRule type="containsText" dxfId="271" priority="1203" operator="containsText" text="tdi">
      <formula>NOT(ISERROR(SEARCH("tdi",J199)))</formula>
    </cfRule>
  </conditionalFormatting>
  <conditionalFormatting sqref="J201">
    <cfRule type="containsText" dxfId="270" priority="1202" operator="containsText" text="tdi">
      <formula>NOT(ISERROR(SEARCH("tdi",J201)))</formula>
    </cfRule>
  </conditionalFormatting>
  <conditionalFormatting sqref="J211">
    <cfRule type="containsText" dxfId="269" priority="1197" operator="containsText" text="tdi">
      <formula>NOT(ISERROR(SEARCH("tdi",J211)))</formula>
    </cfRule>
  </conditionalFormatting>
  <conditionalFormatting sqref="J213">
    <cfRule type="containsText" dxfId="268" priority="1196" operator="containsText" text="tdi">
      <formula>NOT(ISERROR(SEARCH("tdi",J213)))</formula>
    </cfRule>
  </conditionalFormatting>
  <conditionalFormatting sqref="J224">
    <cfRule type="containsText" dxfId="267" priority="1191" operator="containsText" text="tdi">
      <formula>NOT(ISERROR(SEARCH("tdi",J224)))</formula>
    </cfRule>
  </conditionalFormatting>
  <conditionalFormatting sqref="J226">
    <cfRule type="containsText" dxfId="266" priority="1190" operator="containsText" text="tdi">
      <formula>NOT(ISERROR(SEARCH("tdi",J226)))</formula>
    </cfRule>
  </conditionalFormatting>
  <conditionalFormatting sqref="J229">
    <cfRule type="containsText" dxfId="265" priority="1189" operator="containsText" text="tdi">
      <formula>NOT(ISERROR(SEARCH("tdi",J229)))</formula>
    </cfRule>
  </conditionalFormatting>
  <conditionalFormatting sqref="J240">
    <cfRule type="containsText" dxfId="264" priority="1187" operator="containsText" text="tdi">
      <formula>NOT(ISERROR(SEARCH("tdi",J240)))</formula>
    </cfRule>
  </conditionalFormatting>
  <conditionalFormatting sqref="J244">
    <cfRule type="containsText" dxfId="263" priority="1185" operator="containsText" text="tdi">
      <formula>NOT(ISERROR(SEARCH("tdi",J244)))</formula>
    </cfRule>
  </conditionalFormatting>
  <conditionalFormatting sqref="J252">
    <cfRule type="containsText" dxfId="262" priority="1181" operator="containsText" text="tdi">
      <formula>NOT(ISERROR(SEARCH("tdi",J252)))</formula>
    </cfRule>
  </conditionalFormatting>
  <conditionalFormatting sqref="J258">
    <cfRule type="containsText" dxfId="261" priority="1178" operator="containsText" text="tdi">
      <formula>NOT(ISERROR(SEARCH("tdi",J258)))</formula>
    </cfRule>
  </conditionalFormatting>
  <conditionalFormatting sqref="J264">
    <cfRule type="containsText" dxfId="260" priority="1175" operator="containsText" text="tdi">
      <formula>NOT(ISERROR(SEARCH("tdi",J264)))</formula>
    </cfRule>
  </conditionalFormatting>
  <conditionalFormatting sqref="J271">
    <cfRule type="containsText" dxfId="259" priority="1172" operator="containsText" text="tdi">
      <formula>NOT(ISERROR(SEARCH("tdi",J271)))</formula>
    </cfRule>
  </conditionalFormatting>
  <conditionalFormatting sqref="J300">
    <cfRule type="containsText" dxfId="258" priority="1160" operator="containsText" text="tdi">
      <formula>NOT(ISERROR(SEARCH("tdi",J300)))</formula>
    </cfRule>
  </conditionalFormatting>
  <conditionalFormatting sqref="J302">
    <cfRule type="containsText" dxfId="257" priority="1159" operator="containsText" text="tdi">
      <formula>NOT(ISERROR(SEARCH("tdi",J302)))</formula>
    </cfRule>
  </conditionalFormatting>
  <conditionalFormatting sqref="J310">
    <cfRule type="containsText" dxfId="256" priority="1156" operator="containsText" text="tdi">
      <formula>NOT(ISERROR(SEARCH("tdi",J310)))</formula>
    </cfRule>
  </conditionalFormatting>
  <conditionalFormatting sqref="J316">
    <cfRule type="containsText" dxfId="255" priority="1153" operator="containsText" text="tdi">
      <formula>NOT(ISERROR(SEARCH("tdi",J316)))</formula>
    </cfRule>
  </conditionalFormatting>
  <conditionalFormatting sqref="J318">
    <cfRule type="containsText" dxfId="254" priority="1152" operator="containsText" text="tdi">
      <formula>NOT(ISERROR(SEARCH("tdi",J318)))</formula>
    </cfRule>
  </conditionalFormatting>
  <conditionalFormatting sqref="J320">
    <cfRule type="containsText" dxfId="253" priority="1151" operator="containsText" text="tdi">
      <formula>NOT(ISERROR(SEARCH("tdi",J320)))</formula>
    </cfRule>
  </conditionalFormatting>
  <conditionalFormatting sqref="J323">
    <cfRule type="containsText" dxfId="252" priority="1150" operator="containsText" text="tdi">
      <formula>NOT(ISERROR(SEARCH("tdi",J323)))</formula>
    </cfRule>
  </conditionalFormatting>
  <conditionalFormatting sqref="J325">
    <cfRule type="containsText" dxfId="251" priority="1149" operator="containsText" text="tdi">
      <formula>NOT(ISERROR(SEARCH("tdi",J325)))</formula>
    </cfRule>
  </conditionalFormatting>
  <conditionalFormatting sqref="I88">
    <cfRule type="containsText" dxfId="250" priority="1049" operator="containsText" text="tdi">
      <formula>NOT(ISERROR(SEARCH("tdi",I88)))</formula>
    </cfRule>
  </conditionalFormatting>
  <conditionalFormatting sqref="I157">
    <cfRule type="containsText" dxfId="249" priority="1028" operator="containsText" text="tdi">
      <formula>NOT(ISERROR(SEARCH("tdi",I157)))</formula>
    </cfRule>
  </conditionalFormatting>
  <conditionalFormatting sqref="I166">
    <cfRule type="containsText" dxfId="248" priority="1027" operator="containsText" text="tdi">
      <formula>NOT(ISERROR(SEARCH("tdi",I166)))</formula>
    </cfRule>
  </conditionalFormatting>
  <conditionalFormatting sqref="I191">
    <cfRule type="containsText" dxfId="247" priority="1026" operator="containsText" text="tdi">
      <formula>NOT(ISERROR(SEARCH("tdi",I191)))</formula>
    </cfRule>
  </conditionalFormatting>
  <conditionalFormatting sqref="I198">
    <cfRule type="containsText" dxfId="246" priority="1024" operator="containsText" text="tdi">
      <formula>NOT(ISERROR(SEARCH("tdi",I198)))</formula>
    </cfRule>
  </conditionalFormatting>
  <conditionalFormatting sqref="I231">
    <cfRule type="containsText" dxfId="245" priority="1015" operator="containsText" text="tdi">
      <formula>NOT(ISERROR(SEARCH("tdi",I231)))</formula>
    </cfRule>
    <cfRule type="containsText" dxfId="244" priority="1016" operator="containsText" text="tdi">
      <formula>NOT(ISERROR(SEARCH("tdi",I231)))</formula>
    </cfRule>
    <cfRule type="cellIs" dxfId="243" priority="1017" operator="greaterThan">
      <formula>"1.5"</formula>
    </cfRule>
  </conditionalFormatting>
  <conditionalFormatting sqref="I238">
    <cfRule type="containsText" dxfId="242" priority="1005" operator="containsText" text="tdi">
      <formula>NOT(ISERROR(SEARCH("tdi",I238)))</formula>
    </cfRule>
    <cfRule type="containsText" dxfId="241" priority="1006" operator="containsText" text="tdi">
      <formula>NOT(ISERROR(SEARCH("tdi",I238)))</formula>
    </cfRule>
    <cfRule type="cellIs" dxfId="240" priority="1007" operator="greaterThan">
      <formula>40</formula>
    </cfRule>
  </conditionalFormatting>
  <conditionalFormatting sqref="I239">
    <cfRule type="containsText" dxfId="239" priority="1002" operator="containsText" text="tdi">
      <formula>NOT(ISERROR(SEARCH("tdi",I239)))</formula>
    </cfRule>
    <cfRule type="containsText" dxfId="238" priority="1003" operator="containsText" text="tdi">
      <formula>NOT(ISERROR(SEARCH("tdi",I239)))</formula>
    </cfRule>
    <cfRule type="cellIs" dxfId="237" priority="1004" operator="greaterThan">
      <formula>40</formula>
    </cfRule>
  </conditionalFormatting>
  <conditionalFormatting sqref="I283">
    <cfRule type="containsText" dxfId="236" priority="1000" operator="containsText" text="tdi">
      <formula>NOT(ISERROR(SEARCH("tdi",I283)))</formula>
    </cfRule>
  </conditionalFormatting>
  <conditionalFormatting sqref="I295">
    <cfRule type="containsText" dxfId="235" priority="998" operator="containsText" text="tdi">
      <formula>NOT(ISERROR(SEARCH("tdi",I295)))</formula>
    </cfRule>
  </conditionalFormatting>
  <conditionalFormatting sqref="I183">
    <cfRule type="containsText" dxfId="234" priority="938" operator="containsText" text="tdi">
      <formula>NOT(ISERROR(SEARCH("tdi",I183)))</formula>
    </cfRule>
  </conditionalFormatting>
  <conditionalFormatting sqref="I184">
    <cfRule type="containsText" dxfId="233" priority="937" operator="containsText" text="tdi">
      <formula>NOT(ISERROR(SEARCH("tdi",I184)))</formula>
    </cfRule>
  </conditionalFormatting>
  <conditionalFormatting sqref="H157">
    <cfRule type="containsText" dxfId="232" priority="770" operator="containsText" text="tdi">
      <formula>NOT(ISERROR(SEARCH("tdi",H157)))</formula>
    </cfRule>
  </conditionalFormatting>
  <conditionalFormatting sqref="H166">
    <cfRule type="containsText" dxfId="231" priority="769" operator="containsText" text="tdi">
      <formula>NOT(ISERROR(SEARCH("tdi",H166)))</formula>
    </cfRule>
  </conditionalFormatting>
  <conditionalFormatting sqref="H191">
    <cfRule type="containsText" dxfId="230" priority="768" operator="containsText" text="tdi">
      <formula>NOT(ISERROR(SEARCH("tdi",H191)))</formula>
    </cfRule>
  </conditionalFormatting>
  <conditionalFormatting sqref="H231">
    <cfRule type="containsText" dxfId="229" priority="757" operator="containsText" text="tdi">
      <formula>NOT(ISERROR(SEARCH("tdi",H231)))</formula>
    </cfRule>
    <cfRule type="containsText" dxfId="228" priority="758" operator="containsText" text="tdi">
      <formula>NOT(ISERROR(SEARCH("tdi",H231)))</formula>
    </cfRule>
    <cfRule type="cellIs" dxfId="227" priority="759" operator="greaterThan">
      <formula>"1.5"</formula>
    </cfRule>
  </conditionalFormatting>
  <conditionalFormatting sqref="H234">
    <cfRule type="containsText" dxfId="226" priority="756" operator="containsText" text="tdi">
      <formula>NOT(ISERROR(SEARCH("tdi",H234)))</formula>
    </cfRule>
  </conditionalFormatting>
  <conditionalFormatting sqref="H235">
    <cfRule type="containsText" dxfId="225" priority="753" operator="containsText" text="tdi">
      <formula>NOT(ISERROR(SEARCH("tdi",H235)))</formula>
    </cfRule>
    <cfRule type="containsText" dxfId="224" priority="754" operator="containsText" text="tdi">
      <formula>NOT(ISERROR(SEARCH("tdi",H235)))</formula>
    </cfRule>
    <cfRule type="cellIs" dxfId="223" priority="755" operator="greaterThan">
      <formula>40</formula>
    </cfRule>
  </conditionalFormatting>
  <conditionalFormatting sqref="H238">
    <cfRule type="containsText" dxfId="222" priority="747" operator="containsText" text="tdi">
      <formula>NOT(ISERROR(SEARCH("tdi",H238)))</formula>
    </cfRule>
    <cfRule type="containsText" dxfId="221" priority="748" operator="containsText" text="tdi">
      <formula>NOT(ISERROR(SEARCH("tdi",H238)))</formula>
    </cfRule>
    <cfRule type="cellIs" dxfId="220" priority="749" operator="greaterThan">
      <formula>40</formula>
    </cfRule>
  </conditionalFormatting>
  <conditionalFormatting sqref="H239">
    <cfRule type="containsText" dxfId="219" priority="744" operator="containsText" text="tdi">
      <formula>NOT(ISERROR(SEARCH("tdi",H239)))</formula>
    </cfRule>
    <cfRule type="containsText" dxfId="218" priority="745" operator="containsText" text="tdi">
      <formula>NOT(ISERROR(SEARCH("tdi",H239)))</formula>
    </cfRule>
    <cfRule type="cellIs" dxfId="217" priority="746" operator="greaterThan">
      <formula>40</formula>
    </cfRule>
  </conditionalFormatting>
  <conditionalFormatting sqref="H283">
    <cfRule type="containsText" dxfId="216" priority="742" operator="containsText" text="tdi">
      <formula>NOT(ISERROR(SEARCH("tdi",H283)))</formula>
    </cfRule>
  </conditionalFormatting>
  <conditionalFormatting sqref="H295">
    <cfRule type="containsText" dxfId="215" priority="740" operator="containsText" text="tdi">
      <formula>NOT(ISERROR(SEARCH("tdi",H295)))</formula>
    </cfRule>
  </conditionalFormatting>
  <conditionalFormatting sqref="H183">
    <cfRule type="containsText" dxfId="214" priority="680" operator="containsText" text="tdi">
      <formula>NOT(ISERROR(SEARCH("tdi",H183)))</formula>
    </cfRule>
  </conditionalFormatting>
  <conditionalFormatting sqref="H184">
    <cfRule type="containsText" dxfId="213" priority="679" operator="containsText" text="tdi">
      <formula>NOT(ISERROR(SEARCH("tdi",H184)))</formula>
    </cfRule>
  </conditionalFormatting>
  <conditionalFormatting sqref="K88">
    <cfRule type="containsText" dxfId="212" priority="533" operator="containsText" text="tdi">
      <formula>NOT(ISERROR(SEARCH("tdi",K88)))</formula>
    </cfRule>
  </conditionalFormatting>
  <conditionalFormatting sqref="K129">
    <cfRule type="containsText" dxfId="211" priority="523" operator="containsText" text="tdi">
      <formula>NOT(ISERROR(SEARCH("tdi",K129)))</formula>
    </cfRule>
    <cfRule type="containsText" dxfId="210" priority="524" operator="containsText" text="tdi">
      <formula>NOT(ISERROR(SEARCH("tdi",K129)))</formula>
    </cfRule>
    <cfRule type="cellIs" dxfId="209" priority="525" operator="greaterThan">
      <formula>30</formula>
    </cfRule>
    <cfRule type="containsText" dxfId="208" priority="526" operator="containsText" text="tdi">
      <formula>NOT(ISERROR(SEARCH("tdi",K129)))</formula>
    </cfRule>
    <cfRule type="cellIs" dxfId="207" priority="527" operator="greaterThan">
      <formula>99</formula>
    </cfRule>
    <cfRule type="cellIs" dxfId="206" priority="528" operator="greaterThan">
      <formula>"99.99"</formula>
    </cfRule>
    <cfRule type="cellIs" dxfId="205" priority="529" operator="greaterThan">
      <formula>"99.9"</formula>
    </cfRule>
    <cfRule type="cellIs" dxfId="204" priority="530" operator="greaterThan">
      <formula>100</formula>
    </cfRule>
    <cfRule type="containsText" dxfId="203" priority="531" operator="containsText" text="tdi">
      <formula>NOT(ISERROR(SEARCH("tdi",K129)))</formula>
    </cfRule>
    <cfRule type="cellIs" dxfId="202" priority="532" operator="greaterThan">
      <formula>100</formula>
    </cfRule>
  </conditionalFormatting>
  <conditionalFormatting sqref="K157">
    <cfRule type="containsText" dxfId="201" priority="512" operator="containsText" text="tdi">
      <formula>NOT(ISERROR(SEARCH("tdi",K157)))</formula>
    </cfRule>
  </conditionalFormatting>
  <conditionalFormatting sqref="K166">
    <cfRule type="containsText" dxfId="200" priority="511" operator="containsText" text="tdi">
      <formula>NOT(ISERROR(SEARCH("tdi",K166)))</formula>
    </cfRule>
  </conditionalFormatting>
  <conditionalFormatting sqref="K191">
    <cfRule type="containsText" dxfId="199" priority="510" operator="containsText" text="tdi">
      <formula>NOT(ISERROR(SEARCH("tdi",K191)))</formula>
    </cfRule>
  </conditionalFormatting>
  <conditionalFormatting sqref="K198">
    <cfRule type="containsText" dxfId="198" priority="508" operator="containsText" text="tdi">
      <formula>NOT(ISERROR(SEARCH("tdi",K198)))</formula>
    </cfRule>
  </conditionalFormatting>
  <conditionalFormatting sqref="K217">
    <cfRule type="containsText" dxfId="197" priority="505" operator="containsText" text="tdi">
      <formula>NOT(ISERROR(SEARCH("tdi",K217)))</formula>
    </cfRule>
    <cfRule type="containsText" dxfId="196" priority="506" operator="containsText" text="tdi">
      <formula>NOT(ISERROR(SEARCH("tdi",K217)))</formula>
    </cfRule>
    <cfRule type="cellIs" dxfId="195" priority="507" operator="greaterThan">
      <formula>"1.5"</formula>
    </cfRule>
  </conditionalFormatting>
  <conditionalFormatting sqref="K228">
    <cfRule type="containsText" dxfId="194" priority="502" operator="containsText" text="tdi">
      <formula>NOT(ISERROR(SEARCH("tdi",K228)))</formula>
    </cfRule>
    <cfRule type="containsText" dxfId="193" priority="503" operator="containsText" text="tdi">
      <formula>NOT(ISERROR(SEARCH("tdi",K228)))</formula>
    </cfRule>
    <cfRule type="cellIs" dxfId="192" priority="504" operator="greaterThan">
      <formula>40</formula>
    </cfRule>
  </conditionalFormatting>
  <conditionalFormatting sqref="K231">
    <cfRule type="containsText" dxfId="191" priority="499" operator="containsText" text="tdi">
      <formula>NOT(ISERROR(SEARCH("tdi",K231)))</formula>
    </cfRule>
    <cfRule type="containsText" dxfId="190" priority="500" operator="containsText" text="tdi">
      <formula>NOT(ISERROR(SEARCH("tdi",K231)))</formula>
    </cfRule>
    <cfRule type="cellIs" dxfId="189" priority="501" operator="greaterThan">
      <formula>"1.5"</formula>
    </cfRule>
  </conditionalFormatting>
  <conditionalFormatting sqref="K234">
    <cfRule type="containsText" dxfId="188" priority="498" operator="containsText" text="tdi">
      <formula>NOT(ISERROR(SEARCH("tdi",K234)))</formula>
    </cfRule>
  </conditionalFormatting>
  <conditionalFormatting sqref="K235">
    <cfRule type="containsText" dxfId="187" priority="495" operator="containsText" text="tdi">
      <formula>NOT(ISERROR(SEARCH("tdi",K235)))</formula>
    </cfRule>
    <cfRule type="containsText" dxfId="186" priority="496" operator="containsText" text="tdi">
      <formula>NOT(ISERROR(SEARCH("tdi",K235)))</formula>
    </cfRule>
    <cfRule type="cellIs" dxfId="185" priority="497" operator="greaterThan">
      <formula>40</formula>
    </cfRule>
  </conditionalFormatting>
  <conditionalFormatting sqref="K236">
    <cfRule type="containsText" dxfId="184" priority="493" operator="containsText" text="tdi">
      <formula>NOT(ISERROR(SEARCH("tdi",K236)))</formula>
    </cfRule>
    <cfRule type="cellIs" dxfId="183" priority="494" operator="greaterThan">
      <formula>40</formula>
    </cfRule>
  </conditionalFormatting>
  <conditionalFormatting sqref="K238">
    <cfRule type="containsText" dxfId="182" priority="489" operator="containsText" text="tdi">
      <formula>NOT(ISERROR(SEARCH("tdi",K238)))</formula>
    </cfRule>
    <cfRule type="containsText" dxfId="181" priority="490" operator="containsText" text="tdi">
      <formula>NOT(ISERROR(SEARCH("tdi",K238)))</formula>
    </cfRule>
    <cfRule type="cellIs" dxfId="180" priority="491" operator="greaterThan">
      <formula>40</formula>
    </cfRule>
  </conditionalFormatting>
  <conditionalFormatting sqref="K239">
    <cfRule type="containsText" dxfId="179" priority="486" operator="containsText" text="tdi">
      <formula>NOT(ISERROR(SEARCH("tdi",K239)))</formula>
    </cfRule>
    <cfRule type="containsText" dxfId="178" priority="487" operator="containsText" text="tdi">
      <formula>NOT(ISERROR(SEARCH("tdi",K239)))</formula>
    </cfRule>
    <cfRule type="cellIs" dxfId="177" priority="488" operator="greaterThan">
      <formula>40</formula>
    </cfRule>
  </conditionalFormatting>
  <conditionalFormatting sqref="K270">
    <cfRule type="containsText" dxfId="176" priority="485" operator="containsText" text="tdi">
      <formula>NOT(ISERROR(SEARCH("tdi",K270)))</formula>
    </cfRule>
  </conditionalFormatting>
  <conditionalFormatting sqref="K283">
    <cfRule type="containsText" dxfId="175" priority="484" operator="containsText" text="tdi">
      <formula>NOT(ISERROR(SEARCH("tdi",K283)))</formula>
    </cfRule>
  </conditionalFormatting>
  <conditionalFormatting sqref="K290">
    <cfRule type="containsText" dxfId="174" priority="483" operator="containsText" text="tdi">
      <formula>NOT(ISERROR(SEARCH("tdi",K290)))</formula>
    </cfRule>
  </conditionalFormatting>
  <conditionalFormatting sqref="K295">
    <cfRule type="containsText" dxfId="173" priority="482" operator="containsText" text="tdi">
      <formula>NOT(ISERROR(SEARCH("tdi",K295)))</formula>
    </cfRule>
  </conditionalFormatting>
  <conditionalFormatting sqref="K34">
    <cfRule type="containsText" dxfId="172" priority="549" operator="containsText" text="tdi">
      <formula>NOT(ISERROR(SEARCH("tdi",K34)))</formula>
    </cfRule>
  </conditionalFormatting>
  <conditionalFormatting sqref="K36">
    <cfRule type="containsText" dxfId="171" priority="548" operator="containsText" text="tdi">
      <formula>NOT(ISERROR(SEARCH("tdi",K36)))</formula>
    </cfRule>
  </conditionalFormatting>
  <conditionalFormatting sqref="K38">
    <cfRule type="containsText" dxfId="170" priority="547" operator="containsText" text="tdi">
      <formula>NOT(ISERROR(SEARCH("tdi",K38)))</formula>
    </cfRule>
  </conditionalFormatting>
  <conditionalFormatting sqref="K42">
    <cfRule type="containsText" dxfId="169" priority="545" operator="containsText" text="tdi">
      <formula>NOT(ISERROR(SEARCH("tdi",K42)))</formula>
    </cfRule>
  </conditionalFormatting>
  <conditionalFormatting sqref="K44">
    <cfRule type="containsText" dxfId="168" priority="544" operator="containsText" text="tdi">
      <formula>NOT(ISERROR(SEARCH("tdi",K44)))</formula>
    </cfRule>
  </conditionalFormatting>
  <conditionalFormatting sqref="K196:K197">
    <cfRule type="containsText" dxfId="167" priority="509" operator="containsText" text="tdi">
      <formula>NOT(ISERROR(SEARCH("tdi",K196)))</formula>
    </cfRule>
  </conditionalFormatting>
  <conditionalFormatting sqref="K236">
    <cfRule type="containsText" dxfId="166" priority="492" operator="containsText" text="tdi">
      <formula>NOT(ISERROR(SEARCH("tdi",K236)))</formula>
    </cfRule>
  </conditionalFormatting>
  <conditionalFormatting sqref="K76">
    <cfRule type="containsText" dxfId="165" priority="473" operator="containsText" text="tdi">
      <formula>NOT(ISERROR(SEARCH("tdi",K76)))</formula>
    </cfRule>
  </conditionalFormatting>
  <conditionalFormatting sqref="K78">
    <cfRule type="containsText" dxfId="164" priority="472" operator="containsText" text="tdi">
      <formula>NOT(ISERROR(SEARCH("tdi",K78)))</formula>
    </cfRule>
  </conditionalFormatting>
  <conditionalFormatting sqref="K89">
    <cfRule type="containsText" dxfId="163" priority="467" operator="containsText" text="tdi">
      <formula>NOT(ISERROR(SEARCH("tdi",K89)))</formula>
    </cfRule>
  </conditionalFormatting>
  <conditionalFormatting sqref="K97">
    <cfRule type="containsText" dxfId="162" priority="463" operator="containsText" text="tdi">
      <formula>NOT(ISERROR(SEARCH("tdi",K97)))</formula>
    </cfRule>
  </conditionalFormatting>
  <conditionalFormatting sqref="K99">
    <cfRule type="containsText" dxfId="161" priority="462" operator="containsText" text="tdi">
      <formula>NOT(ISERROR(SEARCH("tdi",K99)))</formula>
    </cfRule>
  </conditionalFormatting>
  <conditionalFormatting sqref="K101">
    <cfRule type="containsText" dxfId="160" priority="461" operator="containsText" text="tdi">
      <formula>NOT(ISERROR(SEARCH("tdi",K101)))</formula>
    </cfRule>
  </conditionalFormatting>
  <conditionalFormatting sqref="K103">
    <cfRule type="containsText" dxfId="159" priority="460" operator="containsText" text="tdi">
      <formula>NOT(ISERROR(SEARCH("tdi",K103)))</formula>
    </cfRule>
  </conditionalFormatting>
  <conditionalFormatting sqref="K109">
    <cfRule type="containsText" dxfId="158" priority="457" operator="containsText" text="tdi">
      <formula>NOT(ISERROR(SEARCH("tdi",K109)))</formula>
    </cfRule>
  </conditionalFormatting>
  <conditionalFormatting sqref="K111">
    <cfRule type="containsText" dxfId="157" priority="456" operator="containsText" text="tdi">
      <formula>NOT(ISERROR(SEARCH("tdi",K111)))</formula>
    </cfRule>
  </conditionalFormatting>
  <conditionalFormatting sqref="K117">
    <cfRule type="containsText" dxfId="156" priority="453" operator="containsText" text="tdi">
      <formula>NOT(ISERROR(SEARCH("tdi",K117)))</formula>
    </cfRule>
  </conditionalFormatting>
  <conditionalFormatting sqref="K119">
    <cfRule type="containsText" dxfId="155" priority="452" operator="containsText" text="tdi">
      <formula>NOT(ISERROR(SEARCH("tdi",K119)))</formula>
    </cfRule>
  </conditionalFormatting>
  <conditionalFormatting sqref="K121">
    <cfRule type="containsText" dxfId="154" priority="451" operator="containsText" text="tdi">
      <formula>NOT(ISERROR(SEARCH("tdi",K121)))</formula>
    </cfRule>
  </conditionalFormatting>
  <conditionalFormatting sqref="K125">
    <cfRule type="containsText" dxfId="153" priority="449" operator="containsText" text="tdi">
      <formula>NOT(ISERROR(SEARCH("tdi",K125)))</formula>
    </cfRule>
  </conditionalFormatting>
  <conditionalFormatting sqref="K127">
    <cfRule type="containsText" dxfId="152" priority="448" operator="containsText" text="tdi">
      <formula>NOT(ISERROR(SEARCH("tdi",K127)))</formula>
    </cfRule>
  </conditionalFormatting>
  <conditionalFormatting sqref="K131">
    <cfRule type="containsText" dxfId="151" priority="447" operator="containsText" text="tdi">
      <formula>NOT(ISERROR(SEARCH("tdi",K131)))</formula>
    </cfRule>
  </conditionalFormatting>
  <conditionalFormatting sqref="K133">
    <cfRule type="containsText" dxfId="150" priority="446" operator="containsText" text="tdi">
      <formula>NOT(ISERROR(SEARCH("tdi",K133)))</formula>
    </cfRule>
  </conditionalFormatting>
  <conditionalFormatting sqref="K135">
    <cfRule type="containsText" dxfId="149" priority="445" operator="containsText" text="tdi">
      <formula>NOT(ISERROR(SEARCH("tdi",K135)))</formula>
    </cfRule>
  </conditionalFormatting>
  <conditionalFormatting sqref="K137">
    <cfRule type="containsText" dxfId="148" priority="444" operator="containsText" text="tdi">
      <formula>NOT(ISERROR(SEARCH("tdi",K137)))</formula>
    </cfRule>
  </conditionalFormatting>
  <conditionalFormatting sqref="K139">
    <cfRule type="containsText" dxfId="147" priority="443" operator="containsText" text="tdi">
      <formula>NOT(ISERROR(SEARCH("tdi",K139)))</formula>
    </cfRule>
  </conditionalFormatting>
  <conditionalFormatting sqref="K141">
    <cfRule type="containsText" dxfId="146" priority="442" operator="containsText" text="tdi">
      <formula>NOT(ISERROR(SEARCH("tdi",K141)))</formula>
    </cfRule>
  </conditionalFormatting>
  <conditionalFormatting sqref="K145">
    <cfRule type="containsText" dxfId="145" priority="440" operator="containsText" text="tdi">
      <formula>NOT(ISERROR(SEARCH("tdi",K145)))</formula>
    </cfRule>
  </conditionalFormatting>
  <conditionalFormatting sqref="K147">
    <cfRule type="containsText" dxfId="144" priority="439" operator="containsText" text="tdi">
      <formula>NOT(ISERROR(SEARCH("tdi",K147)))</formula>
    </cfRule>
  </conditionalFormatting>
  <conditionalFormatting sqref="K151">
    <cfRule type="containsText" dxfId="143" priority="437" operator="containsText" text="tdi">
      <formula>NOT(ISERROR(SEARCH("tdi",K151)))</formula>
    </cfRule>
  </conditionalFormatting>
  <conditionalFormatting sqref="K155">
    <cfRule type="containsText" dxfId="142" priority="435" operator="containsText" text="tdi">
      <formula>NOT(ISERROR(SEARCH("tdi",K155)))</formula>
    </cfRule>
  </conditionalFormatting>
  <conditionalFormatting sqref="K158">
    <cfRule type="containsText" dxfId="141" priority="434" operator="containsText" text="tdi">
      <formula>NOT(ISERROR(SEARCH("tdi",K158)))</formula>
    </cfRule>
  </conditionalFormatting>
  <conditionalFormatting sqref="K160">
    <cfRule type="containsText" dxfId="140" priority="433" operator="containsText" text="tdi">
      <formula>NOT(ISERROR(SEARCH("tdi",K160)))</formula>
    </cfRule>
  </conditionalFormatting>
  <conditionalFormatting sqref="K169">
    <cfRule type="containsText" dxfId="139" priority="430" operator="containsText" text="tdi">
      <formula>NOT(ISERROR(SEARCH("tdi",K169)))</formula>
    </cfRule>
  </conditionalFormatting>
  <conditionalFormatting sqref="K167">
    <cfRule type="containsText" dxfId="138" priority="429" operator="containsText" text="tdi">
      <formula>NOT(ISERROR(SEARCH("tdi",K167)))</formula>
    </cfRule>
  </conditionalFormatting>
  <conditionalFormatting sqref="K175">
    <cfRule type="containsText" dxfId="137" priority="426" operator="containsText" text="tdi">
      <formula>NOT(ISERROR(SEARCH("tdi",K175)))</formula>
    </cfRule>
  </conditionalFormatting>
  <conditionalFormatting sqref="K177">
    <cfRule type="containsText" dxfId="136" priority="425" operator="containsText" text="tdi">
      <formula>NOT(ISERROR(SEARCH("tdi",K177)))</formula>
    </cfRule>
  </conditionalFormatting>
  <conditionalFormatting sqref="K179">
    <cfRule type="containsText" dxfId="135" priority="424" operator="containsText" text="tdi">
      <formula>NOT(ISERROR(SEARCH("tdi",K179)))</formula>
    </cfRule>
  </conditionalFormatting>
  <conditionalFormatting sqref="K181">
    <cfRule type="containsText" dxfId="134" priority="423" operator="containsText" text="tdi">
      <formula>NOT(ISERROR(SEARCH("tdi",K181)))</formula>
    </cfRule>
  </conditionalFormatting>
  <conditionalFormatting sqref="K183">
    <cfRule type="containsText" dxfId="133" priority="422" operator="containsText" text="tdi">
      <formula>NOT(ISERROR(SEARCH("tdi",K183)))</formula>
    </cfRule>
  </conditionalFormatting>
  <conditionalFormatting sqref="K184">
    <cfRule type="containsText" dxfId="132" priority="421" operator="containsText" text="tdi">
      <formula>NOT(ISERROR(SEARCH("tdi",K184)))</formula>
    </cfRule>
  </conditionalFormatting>
  <conditionalFormatting sqref="K186">
    <cfRule type="containsText" dxfId="131" priority="420" operator="containsText" text="tdi">
      <formula>NOT(ISERROR(SEARCH("tdi",K186)))</formula>
    </cfRule>
  </conditionalFormatting>
  <conditionalFormatting sqref="K188">
    <cfRule type="containsText" dxfId="130" priority="419" operator="containsText" text="tdi">
      <formula>NOT(ISERROR(SEARCH("tdi",K188)))</formula>
    </cfRule>
  </conditionalFormatting>
  <conditionalFormatting sqref="K194">
    <cfRule type="containsText" dxfId="129" priority="417" operator="containsText" text="tdi">
      <formula>NOT(ISERROR(SEARCH("tdi",K194)))</formula>
    </cfRule>
  </conditionalFormatting>
  <conditionalFormatting sqref="K201">
    <cfRule type="containsText" dxfId="128" priority="415" operator="containsText" text="tdi">
      <formula>NOT(ISERROR(SEARCH("tdi",K201)))</formula>
    </cfRule>
  </conditionalFormatting>
  <conditionalFormatting sqref="K205">
    <cfRule type="containsText" dxfId="127" priority="413" operator="containsText" text="tdi">
      <formula>NOT(ISERROR(SEARCH("tdi",K205)))</formula>
    </cfRule>
  </conditionalFormatting>
  <conditionalFormatting sqref="K207">
    <cfRule type="containsText" dxfId="126" priority="412" operator="containsText" text="tdi">
      <formula>NOT(ISERROR(SEARCH("tdi",K207)))</formula>
    </cfRule>
  </conditionalFormatting>
  <conditionalFormatting sqref="K211">
    <cfRule type="containsText" dxfId="125" priority="410" operator="containsText" text="tdi">
      <formula>NOT(ISERROR(SEARCH("tdi",K211)))</formula>
    </cfRule>
  </conditionalFormatting>
  <conditionalFormatting sqref="K224">
    <cfRule type="containsText" dxfId="124" priority="404" operator="containsText" text="tdi">
      <formula>NOT(ISERROR(SEARCH("tdi",K224)))</formula>
    </cfRule>
  </conditionalFormatting>
  <conditionalFormatting sqref="K226">
    <cfRule type="containsText" dxfId="123" priority="403" operator="containsText" text="tdi">
      <formula>NOT(ISERROR(SEARCH("tdi",K226)))</formula>
    </cfRule>
  </conditionalFormatting>
  <conditionalFormatting sqref="K229">
    <cfRule type="containsText" dxfId="122" priority="402" operator="containsText" text="tdi">
      <formula>NOT(ISERROR(SEARCH("tdi",K229)))</formula>
    </cfRule>
  </conditionalFormatting>
  <conditionalFormatting sqref="K232">
    <cfRule type="containsText" dxfId="121" priority="401" operator="containsText" text="tdi">
      <formula>NOT(ISERROR(SEARCH("tdi",K232)))</formula>
    </cfRule>
  </conditionalFormatting>
  <conditionalFormatting sqref="K240">
    <cfRule type="containsText" dxfId="120" priority="400" operator="containsText" text="tdi">
      <formula>NOT(ISERROR(SEARCH("tdi",K240)))</formula>
    </cfRule>
  </conditionalFormatting>
  <conditionalFormatting sqref="K242">
    <cfRule type="containsText" dxfId="119" priority="399" operator="containsText" text="tdi">
      <formula>NOT(ISERROR(SEARCH("tdi",K242)))</formula>
    </cfRule>
  </conditionalFormatting>
  <conditionalFormatting sqref="K244">
    <cfRule type="containsText" dxfId="118" priority="398" operator="containsText" text="tdi">
      <formula>NOT(ISERROR(SEARCH("tdi",K244)))</formula>
    </cfRule>
  </conditionalFormatting>
  <conditionalFormatting sqref="K246">
    <cfRule type="containsText" dxfId="117" priority="397" operator="containsText" text="tdi">
      <formula>NOT(ISERROR(SEARCH("tdi",K246)))</formula>
    </cfRule>
  </conditionalFormatting>
  <conditionalFormatting sqref="K248">
    <cfRule type="containsText" dxfId="116" priority="396" operator="containsText" text="tdi">
      <formula>NOT(ISERROR(SEARCH("tdi",K248)))</formula>
    </cfRule>
  </conditionalFormatting>
  <conditionalFormatting sqref="K250">
    <cfRule type="containsText" dxfId="115" priority="395" operator="containsText" text="tdi">
      <formula>NOT(ISERROR(SEARCH("tdi",K250)))</formula>
    </cfRule>
  </conditionalFormatting>
  <conditionalFormatting sqref="K252">
    <cfRule type="containsText" dxfId="114" priority="394" operator="containsText" text="tdi">
      <formula>NOT(ISERROR(SEARCH("tdi",K252)))</formula>
    </cfRule>
  </conditionalFormatting>
  <conditionalFormatting sqref="K254">
    <cfRule type="containsText" dxfId="113" priority="393" operator="containsText" text="tdi">
      <formula>NOT(ISERROR(SEARCH("tdi",K254)))</formula>
    </cfRule>
  </conditionalFormatting>
  <conditionalFormatting sqref="K256">
    <cfRule type="containsText" dxfId="112" priority="392" operator="containsText" text="tdi">
      <formula>NOT(ISERROR(SEARCH("tdi",K256)))</formula>
    </cfRule>
  </conditionalFormatting>
  <conditionalFormatting sqref="K258">
    <cfRule type="containsText" dxfId="111" priority="391" operator="containsText" text="tdi">
      <formula>NOT(ISERROR(SEARCH("tdi",K258)))</formula>
    </cfRule>
  </conditionalFormatting>
  <conditionalFormatting sqref="K260">
    <cfRule type="containsText" dxfId="110" priority="390" operator="containsText" text="tdi">
      <formula>NOT(ISERROR(SEARCH("tdi",K260)))</formula>
    </cfRule>
  </conditionalFormatting>
  <conditionalFormatting sqref="K262">
    <cfRule type="containsText" dxfId="109" priority="389" operator="containsText" text="tdi">
      <formula>NOT(ISERROR(SEARCH("tdi",K262)))</formula>
    </cfRule>
  </conditionalFormatting>
  <conditionalFormatting sqref="K264">
    <cfRule type="containsText" dxfId="108" priority="388" operator="containsText" text="tdi">
      <formula>NOT(ISERROR(SEARCH("tdi",K264)))</formula>
    </cfRule>
  </conditionalFormatting>
  <conditionalFormatting sqref="K266">
    <cfRule type="containsText" dxfId="107" priority="387" operator="containsText" text="tdi">
      <formula>NOT(ISERROR(SEARCH("tdi",K266)))</formula>
    </cfRule>
  </conditionalFormatting>
  <conditionalFormatting sqref="K268">
    <cfRule type="containsText" dxfId="106" priority="386" operator="containsText" text="tdi">
      <formula>NOT(ISERROR(SEARCH("tdi",K268)))</formula>
    </cfRule>
  </conditionalFormatting>
  <conditionalFormatting sqref="K271">
    <cfRule type="containsText" dxfId="105" priority="385" operator="containsText" text="tdi">
      <formula>NOT(ISERROR(SEARCH("tdi",K271)))</formula>
    </cfRule>
  </conditionalFormatting>
  <conditionalFormatting sqref="K273">
    <cfRule type="containsText" dxfId="104" priority="384" operator="containsText" text="tdi">
      <formula>NOT(ISERROR(SEARCH("tdi",K273)))</formula>
    </cfRule>
  </conditionalFormatting>
  <conditionalFormatting sqref="K275">
    <cfRule type="containsText" dxfId="103" priority="383" operator="containsText" text="tdi">
      <formula>NOT(ISERROR(SEARCH("tdi",K275)))</formula>
    </cfRule>
  </conditionalFormatting>
  <conditionalFormatting sqref="K277">
    <cfRule type="containsText" dxfId="102" priority="382" operator="containsText" text="tdi">
      <formula>NOT(ISERROR(SEARCH("tdi",K277)))</formula>
    </cfRule>
  </conditionalFormatting>
  <conditionalFormatting sqref="K279">
    <cfRule type="containsText" dxfId="101" priority="381" operator="containsText" text="tdi">
      <formula>NOT(ISERROR(SEARCH("tdi",K279)))</formula>
    </cfRule>
  </conditionalFormatting>
  <conditionalFormatting sqref="K281">
    <cfRule type="containsText" dxfId="100" priority="380" operator="containsText" text="tdi">
      <formula>NOT(ISERROR(SEARCH("tdi",K281)))</formula>
    </cfRule>
  </conditionalFormatting>
  <conditionalFormatting sqref="K284">
    <cfRule type="containsText" dxfId="99" priority="379" operator="containsText" text="tdi">
      <formula>NOT(ISERROR(SEARCH("tdi",K284)))</formula>
    </cfRule>
  </conditionalFormatting>
  <conditionalFormatting sqref="K286">
    <cfRule type="containsText" dxfId="98" priority="378" operator="containsText" text="tdi">
      <formula>NOT(ISERROR(SEARCH("tdi",K286)))</formula>
    </cfRule>
  </conditionalFormatting>
  <conditionalFormatting sqref="K288">
    <cfRule type="containsText" dxfId="97" priority="377" operator="containsText" text="tdi">
      <formula>NOT(ISERROR(SEARCH("tdi",K288)))</formula>
    </cfRule>
  </conditionalFormatting>
  <conditionalFormatting sqref="K291">
    <cfRule type="containsText" dxfId="96" priority="376" operator="containsText" text="tdi">
      <formula>NOT(ISERROR(SEARCH("tdi",K291)))</formula>
    </cfRule>
  </conditionalFormatting>
  <conditionalFormatting sqref="K293">
    <cfRule type="containsText" dxfId="95" priority="375" operator="containsText" text="tdi">
      <formula>NOT(ISERROR(SEARCH("tdi",K293)))</formula>
    </cfRule>
  </conditionalFormatting>
  <conditionalFormatting sqref="K296">
    <cfRule type="containsText" dxfId="94" priority="374" operator="containsText" text="tdi">
      <formula>NOT(ISERROR(SEARCH("tdi",K296)))</formula>
    </cfRule>
  </conditionalFormatting>
  <conditionalFormatting sqref="K300">
    <cfRule type="containsText" dxfId="93" priority="373" operator="containsText" text="tdi">
      <formula>NOT(ISERROR(SEARCH("tdi",K300)))</formula>
    </cfRule>
  </conditionalFormatting>
  <conditionalFormatting sqref="K302">
    <cfRule type="containsText" dxfId="92" priority="372" operator="containsText" text="tdi">
      <formula>NOT(ISERROR(SEARCH("tdi",K302)))</formula>
    </cfRule>
  </conditionalFormatting>
  <conditionalFormatting sqref="K304">
    <cfRule type="containsText" dxfId="91" priority="371" operator="containsText" text="tdi">
      <formula>NOT(ISERROR(SEARCH("tdi",K304)))</formula>
    </cfRule>
  </conditionalFormatting>
  <conditionalFormatting sqref="K306">
    <cfRule type="containsText" dxfId="90" priority="370" operator="containsText" text="tdi">
      <formula>NOT(ISERROR(SEARCH("tdi",K306)))</formula>
    </cfRule>
  </conditionalFormatting>
  <conditionalFormatting sqref="K310">
    <cfRule type="containsText" dxfId="89" priority="369" operator="containsText" text="tdi">
      <formula>NOT(ISERROR(SEARCH("tdi",K310)))</formula>
    </cfRule>
  </conditionalFormatting>
  <conditionalFormatting sqref="K312">
    <cfRule type="containsText" dxfId="88" priority="368" operator="containsText" text="tdi">
      <formula>NOT(ISERROR(SEARCH("tdi",K312)))</formula>
    </cfRule>
  </conditionalFormatting>
  <conditionalFormatting sqref="K314">
    <cfRule type="containsText" dxfId="87" priority="367" operator="containsText" text="tdi">
      <formula>NOT(ISERROR(SEARCH("tdi",K314)))</formula>
    </cfRule>
  </conditionalFormatting>
  <conditionalFormatting sqref="K316">
    <cfRule type="containsText" dxfId="86" priority="366" operator="containsText" text="tdi">
      <formula>NOT(ISERROR(SEARCH("tdi",K316)))</formula>
    </cfRule>
  </conditionalFormatting>
  <conditionalFormatting sqref="K318">
    <cfRule type="containsText" dxfId="85" priority="365" operator="containsText" text="tdi">
      <formula>NOT(ISERROR(SEARCH("tdi",K318)))</formula>
    </cfRule>
  </conditionalFormatting>
  <conditionalFormatting sqref="K320">
    <cfRule type="containsText" dxfId="84" priority="364" operator="containsText" text="tdi">
      <formula>NOT(ISERROR(SEARCH("tdi",K320)))</formula>
    </cfRule>
  </conditionalFormatting>
  <conditionalFormatting sqref="K323">
    <cfRule type="containsText" dxfId="83" priority="363" operator="containsText" text="tdi">
      <formula>NOT(ISERROR(SEARCH("tdi",K323)))</formula>
    </cfRule>
  </conditionalFormatting>
  <conditionalFormatting sqref="K325">
    <cfRule type="containsText" dxfId="82" priority="362" operator="containsText" text="tdi">
      <formula>NOT(ISERROR(SEARCH("tdi",K325)))</formula>
    </cfRule>
  </conditionalFormatting>
  <conditionalFormatting sqref="K327">
    <cfRule type="containsText" dxfId="81" priority="361" operator="containsText" text="tdi">
      <formula>NOT(ISERROR(SEARCH("tdi",K327)))</formula>
    </cfRule>
  </conditionalFormatting>
  <conditionalFormatting sqref="J36">
    <cfRule type="containsText" dxfId="80" priority="83" operator="containsText" text="tdi">
      <formula>NOT(ISERROR(SEARCH("tdi",J36)))</formula>
    </cfRule>
  </conditionalFormatting>
  <conditionalFormatting sqref="J42">
    <cfRule type="containsText" dxfId="79" priority="82" operator="containsText" text="tdi">
      <formula>NOT(ISERROR(SEARCH("tdi",J42)))</formula>
    </cfRule>
  </conditionalFormatting>
  <conditionalFormatting sqref="J44">
    <cfRule type="containsText" dxfId="78" priority="81" operator="containsText" text="tdi">
      <formula>NOT(ISERROR(SEARCH("tdi",J44)))</formula>
    </cfRule>
  </conditionalFormatting>
  <conditionalFormatting sqref="J46">
    <cfRule type="containsText" dxfId="77" priority="80" operator="containsText" text="tdi">
      <formula>NOT(ISERROR(SEARCH("tdi",J46)))</formula>
    </cfRule>
  </conditionalFormatting>
  <conditionalFormatting sqref="J48">
    <cfRule type="containsText" dxfId="76" priority="79" operator="containsText" text="tdi">
      <formula>NOT(ISERROR(SEARCH("tdi",J48)))</formula>
    </cfRule>
  </conditionalFormatting>
  <conditionalFormatting sqref="J50">
    <cfRule type="containsText" dxfId="75" priority="78" operator="containsText" text="tdi">
      <formula>NOT(ISERROR(SEARCH("tdi",J50)))</formula>
    </cfRule>
  </conditionalFormatting>
  <conditionalFormatting sqref="J52 J54 J56 J58 J60 J62 J64 J66 J68 J70 J72 J74">
    <cfRule type="containsText" dxfId="74" priority="77" operator="containsText" text="tdi">
      <formula>NOT(ISERROR(SEARCH("tdi",J52)))</formula>
    </cfRule>
  </conditionalFormatting>
  <conditionalFormatting sqref="J78">
    <cfRule type="containsText" dxfId="73" priority="76" operator="containsText" text="tdi">
      <formula>NOT(ISERROR(SEARCH("tdi",J78)))</formula>
    </cfRule>
  </conditionalFormatting>
  <conditionalFormatting sqref="J82">
    <cfRule type="containsText" dxfId="72" priority="75" operator="containsText" text="tdi">
      <formula>NOT(ISERROR(SEARCH("tdi",J82)))</formula>
    </cfRule>
  </conditionalFormatting>
  <conditionalFormatting sqref="J84">
    <cfRule type="containsText" dxfId="71" priority="74" operator="containsText" text="tdi">
      <formula>NOT(ISERROR(SEARCH("tdi",J84)))</formula>
    </cfRule>
  </conditionalFormatting>
  <conditionalFormatting sqref="J86">
    <cfRule type="containsText" dxfId="70" priority="73" operator="containsText" text="tdi">
      <formula>NOT(ISERROR(SEARCH("tdi",J86)))</formula>
    </cfRule>
  </conditionalFormatting>
  <conditionalFormatting sqref="J89">
    <cfRule type="containsText" dxfId="69" priority="72" operator="containsText" text="tdi">
      <formula>NOT(ISERROR(SEARCH("tdi",J89)))</formula>
    </cfRule>
  </conditionalFormatting>
  <conditionalFormatting sqref="J95">
    <cfRule type="containsText" dxfId="68" priority="71" operator="containsText" text="tdi">
      <formula>NOT(ISERROR(SEARCH("tdi",J95)))</formula>
    </cfRule>
  </conditionalFormatting>
  <conditionalFormatting sqref="J97">
    <cfRule type="containsText" dxfId="67" priority="70" operator="containsText" text="tdi">
      <formula>NOT(ISERROR(SEARCH("tdi",J97)))</formula>
    </cfRule>
  </conditionalFormatting>
  <conditionalFormatting sqref="J99">
    <cfRule type="containsText" dxfId="66" priority="69" operator="containsText" text="tdi">
      <formula>NOT(ISERROR(SEARCH("tdi",J99)))</formula>
    </cfRule>
  </conditionalFormatting>
  <conditionalFormatting sqref="J103">
    <cfRule type="containsText" dxfId="65" priority="68" operator="containsText" text="tdi">
      <formula>NOT(ISERROR(SEARCH("tdi",J103)))</formula>
    </cfRule>
  </conditionalFormatting>
  <conditionalFormatting sqref="J105">
    <cfRule type="containsText" dxfId="64" priority="67" operator="containsText" text="tdi">
      <formula>NOT(ISERROR(SEARCH("tdi",J105)))</formula>
    </cfRule>
  </conditionalFormatting>
  <conditionalFormatting sqref="J109">
    <cfRule type="containsText" dxfId="63" priority="66" operator="containsText" text="tdi">
      <formula>NOT(ISERROR(SEARCH("tdi",J109)))</formula>
    </cfRule>
  </conditionalFormatting>
  <conditionalFormatting sqref="J111">
    <cfRule type="containsText" dxfId="62" priority="65" operator="containsText" text="tdi">
      <formula>NOT(ISERROR(SEARCH("tdi",J111)))</formula>
    </cfRule>
  </conditionalFormatting>
  <conditionalFormatting sqref="J117">
    <cfRule type="containsText" dxfId="61" priority="64" operator="containsText" text="tdi">
      <formula>NOT(ISERROR(SEARCH("tdi",J117)))</formula>
    </cfRule>
  </conditionalFormatting>
  <conditionalFormatting sqref="J121">
    <cfRule type="containsText" dxfId="60" priority="63" operator="containsText" text="tdi">
      <formula>NOT(ISERROR(SEARCH("tdi",J121)))</formula>
    </cfRule>
  </conditionalFormatting>
  <conditionalFormatting sqref="J123">
    <cfRule type="containsText" dxfId="59" priority="62" operator="containsText" text="tdi">
      <formula>NOT(ISERROR(SEARCH("tdi",J123)))</formula>
    </cfRule>
  </conditionalFormatting>
  <conditionalFormatting sqref="J125 J127 J129">
    <cfRule type="containsText" dxfId="58" priority="61" operator="containsText" text="tdi">
      <formula>NOT(ISERROR(SEARCH("tdi",J125)))</formula>
    </cfRule>
  </conditionalFormatting>
  <conditionalFormatting sqref="J135 J137 J139 J141 J143 J145">
    <cfRule type="containsText" dxfId="57" priority="60" operator="containsText" text="tdi">
      <formula>NOT(ISERROR(SEARCH("tdi",J135)))</formula>
    </cfRule>
  </conditionalFormatting>
  <conditionalFormatting sqref="J135 J137 J139 J141 J143 J145">
    <cfRule type="containsText" dxfId="56" priority="59" operator="containsText" text="tdi">
      <formula>NOT(ISERROR(SEARCH("tdi",J135)))</formula>
    </cfRule>
  </conditionalFormatting>
  <conditionalFormatting sqref="J149 J151 J153">
    <cfRule type="containsText" dxfId="55" priority="58" operator="containsText" text="tdi">
      <formula>NOT(ISERROR(SEARCH("tdi",J149)))</formula>
    </cfRule>
  </conditionalFormatting>
  <conditionalFormatting sqref="J160 J162 J164">
    <cfRule type="containsText" dxfId="54" priority="57" operator="containsText" text="tdi">
      <formula>NOT(ISERROR(SEARCH("tdi",J160)))</formula>
    </cfRule>
  </conditionalFormatting>
  <conditionalFormatting sqref="J167">
    <cfRule type="containsText" dxfId="53" priority="56" operator="containsText" text="tdi">
      <formula>NOT(ISERROR(SEARCH("tdi",J167)))</formula>
    </cfRule>
  </conditionalFormatting>
  <conditionalFormatting sqref="J169 J171 J173">
    <cfRule type="containsText" dxfId="52" priority="55" operator="containsText" text="tdi">
      <formula>NOT(ISERROR(SEARCH("tdi",J169)))</formula>
    </cfRule>
  </conditionalFormatting>
  <conditionalFormatting sqref="J177">
    <cfRule type="containsText" dxfId="51" priority="54" operator="containsText" text="tdi">
      <formula>NOT(ISERROR(SEARCH("tdi",J177)))</formula>
    </cfRule>
  </conditionalFormatting>
  <conditionalFormatting sqref="J181">
    <cfRule type="containsText" dxfId="50" priority="53" operator="containsText" text="tdi">
      <formula>NOT(ISERROR(SEARCH("tdi",J181)))</formula>
    </cfRule>
  </conditionalFormatting>
  <conditionalFormatting sqref="J184">
    <cfRule type="containsText" dxfId="49" priority="52" operator="containsText" text="tdi">
      <formula>NOT(ISERROR(SEARCH("tdi",J184)))</formula>
    </cfRule>
  </conditionalFormatting>
  <conditionalFormatting sqref="J186">
    <cfRule type="containsText" dxfId="48" priority="51" operator="containsText" text="tdi">
      <formula>NOT(ISERROR(SEARCH("tdi",J186)))</formula>
    </cfRule>
  </conditionalFormatting>
  <conditionalFormatting sqref="J188">
    <cfRule type="containsText" dxfId="47" priority="50" operator="containsText" text="tdi">
      <formula>NOT(ISERROR(SEARCH("tdi",J188)))</formula>
    </cfRule>
  </conditionalFormatting>
  <conditionalFormatting sqref="J194">
    <cfRule type="containsText" dxfId="46" priority="49" operator="containsText" text="tdi">
      <formula>NOT(ISERROR(SEARCH("tdi",J194)))</formula>
    </cfRule>
  </conditionalFormatting>
  <conditionalFormatting sqref="J196">
    <cfRule type="containsText" dxfId="45" priority="48" operator="containsText" text="tdi">
      <formula>NOT(ISERROR(SEARCH("tdi",J196)))</formula>
    </cfRule>
  </conditionalFormatting>
  <conditionalFormatting sqref="J203 J205 J207 J209">
    <cfRule type="containsText" dxfId="44" priority="47" operator="containsText" text="tdi">
      <formula>NOT(ISERROR(SEARCH("tdi",J203)))</formula>
    </cfRule>
  </conditionalFormatting>
  <conditionalFormatting sqref="J215">
    <cfRule type="containsText" dxfId="43" priority="46" operator="containsText" text="tdi">
      <formula>NOT(ISERROR(SEARCH("tdi",J215)))</formula>
    </cfRule>
  </conditionalFormatting>
  <conditionalFormatting sqref="J217">
    <cfRule type="containsText" dxfId="42" priority="45" operator="containsText" text="tdi">
      <formula>NOT(ISERROR(SEARCH("tdi",J217)))</formula>
    </cfRule>
  </conditionalFormatting>
  <conditionalFormatting sqref="J218">
    <cfRule type="containsText" dxfId="41" priority="42" operator="containsText" text="tdi">
      <formula>NOT(ISERROR(SEARCH("tdi",J218)))</formula>
    </cfRule>
  </conditionalFormatting>
  <conditionalFormatting sqref="J232">
    <cfRule type="containsText" dxfId="40" priority="41" operator="containsText" text="tdi">
      <formula>NOT(ISERROR(SEARCH("tdi",J232)))</formula>
    </cfRule>
  </conditionalFormatting>
  <conditionalFormatting sqref="J236">
    <cfRule type="containsText" dxfId="39" priority="40" operator="containsText" text="tdi">
      <formula>NOT(ISERROR(SEARCH("tdi",J236)))</formula>
    </cfRule>
  </conditionalFormatting>
  <conditionalFormatting sqref="J242">
    <cfRule type="containsText" dxfId="38" priority="39" operator="containsText" text="tdi">
      <formula>NOT(ISERROR(SEARCH("tdi",J242)))</formula>
    </cfRule>
  </conditionalFormatting>
  <conditionalFormatting sqref="J246">
    <cfRule type="containsText" dxfId="37" priority="38" operator="containsText" text="tdi">
      <formula>NOT(ISERROR(SEARCH("tdi",J246)))</formula>
    </cfRule>
  </conditionalFormatting>
  <conditionalFormatting sqref="J248">
    <cfRule type="containsText" dxfId="36" priority="37" operator="containsText" text="tdi">
      <formula>NOT(ISERROR(SEARCH("tdi",J248)))</formula>
    </cfRule>
  </conditionalFormatting>
  <conditionalFormatting sqref="J250">
    <cfRule type="containsText" dxfId="35" priority="36" operator="containsText" text="tdi">
      <formula>NOT(ISERROR(SEARCH("tdi",J250)))</formula>
    </cfRule>
  </conditionalFormatting>
  <conditionalFormatting sqref="J254">
    <cfRule type="containsText" dxfId="34" priority="35" operator="containsText" text="tdi">
      <formula>NOT(ISERROR(SEARCH("tdi",J254)))</formula>
    </cfRule>
  </conditionalFormatting>
  <conditionalFormatting sqref="J256">
    <cfRule type="containsText" dxfId="33" priority="34" operator="containsText" text="tdi">
      <formula>NOT(ISERROR(SEARCH("tdi",J256)))</formula>
    </cfRule>
  </conditionalFormatting>
  <conditionalFormatting sqref="J260">
    <cfRule type="containsText" dxfId="32" priority="33" operator="containsText" text="tdi">
      <formula>NOT(ISERROR(SEARCH("tdi",J260)))</formula>
    </cfRule>
  </conditionalFormatting>
  <conditionalFormatting sqref="J262">
    <cfRule type="containsText" dxfId="31" priority="32" operator="containsText" text="tdi">
      <formula>NOT(ISERROR(SEARCH("tdi",J262)))</formula>
    </cfRule>
  </conditionalFormatting>
  <conditionalFormatting sqref="J268">
    <cfRule type="containsText" dxfId="30" priority="31" operator="containsText" text="tdi">
      <formula>NOT(ISERROR(SEARCH("tdi",J268)))</formula>
    </cfRule>
  </conditionalFormatting>
  <conditionalFormatting sqref="J266">
    <cfRule type="containsText" dxfId="29" priority="30" operator="containsText" text="tdi">
      <formula>NOT(ISERROR(SEARCH("tdi",J266)))</formula>
    </cfRule>
  </conditionalFormatting>
  <conditionalFormatting sqref="J273">
    <cfRule type="containsText" dxfId="28" priority="29" operator="containsText" text="tdi">
      <formula>NOT(ISERROR(SEARCH("tdi",J273)))</formula>
    </cfRule>
  </conditionalFormatting>
  <conditionalFormatting sqref="J275">
    <cfRule type="containsText" dxfId="27" priority="28" operator="containsText" text="tdi">
      <formula>NOT(ISERROR(SEARCH("tdi",J275)))</formula>
    </cfRule>
  </conditionalFormatting>
  <conditionalFormatting sqref="J277">
    <cfRule type="containsText" dxfId="26" priority="27" operator="containsText" text="tdi">
      <formula>NOT(ISERROR(SEARCH("tdi",J277)))</formula>
    </cfRule>
  </conditionalFormatting>
  <conditionalFormatting sqref="J279">
    <cfRule type="containsText" dxfId="25" priority="26" operator="containsText" text="tdi">
      <formula>NOT(ISERROR(SEARCH("tdi",J279)))</formula>
    </cfRule>
  </conditionalFormatting>
  <conditionalFormatting sqref="J281">
    <cfRule type="containsText" dxfId="24" priority="25" operator="containsText" text="tdi">
      <formula>NOT(ISERROR(SEARCH("tdi",J281)))</formula>
    </cfRule>
  </conditionalFormatting>
  <conditionalFormatting sqref="J284">
    <cfRule type="containsText" dxfId="23" priority="24" operator="containsText" text="tdi">
      <formula>NOT(ISERROR(SEARCH("tdi",J284)))</formula>
    </cfRule>
  </conditionalFormatting>
  <conditionalFormatting sqref="J286">
    <cfRule type="containsText" dxfId="22" priority="23" operator="containsText" text="tdi">
      <formula>NOT(ISERROR(SEARCH("tdi",J286)))</formula>
    </cfRule>
  </conditionalFormatting>
  <conditionalFormatting sqref="J288">
    <cfRule type="containsText" dxfId="21" priority="22" operator="containsText" text="tdi">
      <formula>NOT(ISERROR(SEARCH("tdi",J288)))</formula>
    </cfRule>
  </conditionalFormatting>
  <conditionalFormatting sqref="J290">
    <cfRule type="containsText" dxfId="20" priority="21" operator="containsText" text="tdi">
      <formula>NOT(ISERROR(SEARCH("tdi",J290)))</formula>
    </cfRule>
  </conditionalFormatting>
  <conditionalFormatting sqref="J291">
    <cfRule type="containsText" dxfId="19" priority="20" operator="containsText" text="tdi">
      <formula>NOT(ISERROR(SEARCH("tdi",J291)))</formula>
    </cfRule>
  </conditionalFormatting>
  <conditionalFormatting sqref="J293">
    <cfRule type="containsText" dxfId="18" priority="19" operator="containsText" text="tdi">
      <formula>NOT(ISERROR(SEARCH("tdi",J293)))</formula>
    </cfRule>
  </conditionalFormatting>
  <conditionalFormatting sqref="J295">
    <cfRule type="containsText" dxfId="17" priority="18" operator="containsText" text="tdi">
      <formula>NOT(ISERROR(SEARCH("tdi",J295)))</formula>
    </cfRule>
  </conditionalFormatting>
  <conditionalFormatting sqref="J296">
    <cfRule type="containsText" dxfId="16" priority="17" operator="containsText" text="tdi">
      <formula>NOT(ISERROR(SEARCH("tdi",J296)))</formula>
    </cfRule>
  </conditionalFormatting>
  <conditionalFormatting sqref="J304">
    <cfRule type="containsText" dxfId="15" priority="16" operator="containsText" text="tdi">
      <formula>NOT(ISERROR(SEARCH("tdi",J304)))</formula>
    </cfRule>
  </conditionalFormatting>
  <conditionalFormatting sqref="J306">
    <cfRule type="containsText" dxfId="14" priority="15" operator="containsText" text="tdi">
      <formula>NOT(ISERROR(SEARCH("tdi",J306)))</formula>
    </cfRule>
  </conditionalFormatting>
  <conditionalFormatting sqref="J312">
    <cfRule type="containsText" dxfId="13" priority="14" operator="containsText" text="tdi">
      <formula>NOT(ISERROR(SEARCH("tdi",J312)))</formula>
    </cfRule>
  </conditionalFormatting>
  <conditionalFormatting sqref="J314">
    <cfRule type="containsText" dxfId="12" priority="13" operator="containsText" text="tdi">
      <formula>NOT(ISERROR(SEARCH("tdi",J314)))</formula>
    </cfRule>
  </conditionalFormatting>
  <conditionalFormatting sqref="J327">
    <cfRule type="containsText" dxfId="11" priority="12" operator="containsText" text="tdi">
      <formula>NOT(ISERROR(SEARCH("tdi",J327)))</formula>
    </cfRule>
  </conditionalFormatting>
  <conditionalFormatting sqref="K46">
    <cfRule type="containsText" dxfId="10" priority="11" operator="containsText" text="tdi">
      <formula>NOT(ISERROR(SEARCH("tdi",K46)))</formula>
    </cfRule>
  </conditionalFormatting>
  <conditionalFormatting sqref="K48 K50 K52 K54 K56 K58 K60 K62 K64 K66 K68 K70 K72 K74">
    <cfRule type="containsText" dxfId="9" priority="10" operator="containsText" text="tdi">
      <formula>NOT(ISERROR(SEARCH("tdi",K48)))</formula>
    </cfRule>
  </conditionalFormatting>
  <conditionalFormatting sqref="K93">
    <cfRule type="containsText" dxfId="8" priority="9" operator="containsText" text="tdi">
      <formula>NOT(ISERROR(SEARCH("tdi",K93)))</formula>
    </cfRule>
  </conditionalFormatting>
  <conditionalFormatting sqref="K95">
    <cfRule type="containsText" dxfId="7" priority="8" operator="containsText" text="tdi">
      <formula>NOT(ISERROR(SEARCH("tdi",K95)))</formula>
    </cfRule>
  </conditionalFormatting>
  <conditionalFormatting sqref="K105">
    <cfRule type="containsText" dxfId="6" priority="7" operator="containsText" text="tdi">
      <formula>NOT(ISERROR(SEARCH("tdi",K105)))</formula>
    </cfRule>
  </conditionalFormatting>
  <conditionalFormatting sqref="K113">
    <cfRule type="containsText" dxfId="5" priority="6" operator="containsText" text="tdi">
      <formula>NOT(ISERROR(SEARCH("tdi",K113)))</formula>
    </cfRule>
  </conditionalFormatting>
  <conditionalFormatting sqref="K153">
    <cfRule type="containsText" dxfId="4" priority="5" operator="containsText" text="tdi">
      <formula>NOT(ISERROR(SEARCH("tdi",K153)))</formula>
    </cfRule>
  </conditionalFormatting>
  <conditionalFormatting sqref="K164">
    <cfRule type="containsText" dxfId="3" priority="4" operator="containsText" text="tdi">
      <formula>NOT(ISERROR(SEARCH("tdi",K164)))</formula>
    </cfRule>
  </conditionalFormatting>
  <conditionalFormatting sqref="K171">
    <cfRule type="containsText" dxfId="2" priority="3" operator="containsText" text="tdi">
      <formula>NOT(ISERROR(SEARCH("tdi",K171)))</formula>
    </cfRule>
  </conditionalFormatting>
  <conditionalFormatting sqref="K173">
    <cfRule type="containsText" dxfId="1" priority="2" operator="containsText" text="tdi">
      <formula>NOT(ISERROR(SEARCH("tdi",K173)))</formula>
    </cfRule>
  </conditionalFormatting>
  <conditionalFormatting sqref="K209">
    <cfRule type="containsText" dxfId="0" priority="1" operator="containsText" text="tdi">
      <formula>NOT(ISERROR(SEARCH("tdi",K209)))</formula>
    </cfRule>
  </conditionalFormatting>
  <pageMargins left="0.39" right="0.17" top="0.31496062992125984" bottom="1.5748031496062993" header="0.23622047244094491" footer="0.15748031496062992"/>
  <pageSetup paperSize="5" scale="50" fitToHeight="0" orientation="portrait" r:id="rId1"/>
  <rowBreaks count="7" manualBreakCount="7">
    <brk id="47" min="1" max="10" man="1"/>
    <brk id="94" min="1" max="10" man="1"/>
    <brk id="138" min="1" max="10" man="1"/>
    <brk id="180" min="1" max="10" man="1"/>
    <brk id="219" min="1" max="10" man="1"/>
    <brk id="257" min="1" max="10" man="1"/>
    <brk id="297" min="1" max="10" man="1"/>
  </rowBreaks>
  <colBreaks count="1" manualBreakCount="1">
    <brk id="1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70C0"/>
  </sheetPr>
  <dimension ref="B1:Y17"/>
  <sheetViews>
    <sheetView tabSelected="1" view="pageBreakPreview" zoomScale="75" zoomScaleSheetLayoutView="75" workbookViewId="0">
      <selection activeCell="G5" sqref="G5:G6"/>
    </sheetView>
  </sheetViews>
  <sheetFormatPr defaultColWidth="9.140625" defaultRowHeight="15"/>
  <cols>
    <col min="1" max="1" width="9.140625" style="47"/>
    <col min="2" max="2" width="7.5703125" style="47" customWidth="1"/>
    <col min="3" max="3" width="30.7109375" style="48" customWidth="1"/>
    <col min="4" max="4" width="25.5703125" style="47" customWidth="1"/>
    <col min="5" max="5" width="5.42578125" style="49" customWidth="1"/>
    <col min="6" max="6" width="32.85546875" style="47" customWidth="1"/>
    <col min="7" max="7" width="35.5703125" style="47" customWidth="1"/>
    <col min="8" max="8" width="48.85546875" style="47" customWidth="1"/>
    <col min="9" max="9" width="13.85546875" style="47" customWidth="1"/>
    <col min="10" max="10" width="11.28515625" style="47" customWidth="1"/>
    <col min="11" max="11" width="16.7109375" style="47" customWidth="1"/>
    <col min="12" max="16384" width="9.140625" style="47"/>
  </cols>
  <sheetData>
    <row r="1" spans="2:25" ht="15.75">
      <c r="B1" s="50"/>
    </row>
    <row r="2" spans="2:25" ht="15.75">
      <c r="B2" s="50"/>
      <c r="I2" s="47" t="s">
        <v>826</v>
      </c>
    </row>
    <row r="3" spans="2:25" ht="15.75">
      <c r="B3" s="51"/>
      <c r="I3" s="47" t="s">
        <v>827</v>
      </c>
    </row>
    <row r="4" spans="2:25" ht="15.75">
      <c r="B4" s="51"/>
      <c r="C4" s="221" t="s">
        <v>1102</v>
      </c>
    </row>
    <row r="5" spans="2:25" ht="25.5">
      <c r="B5" s="238">
        <v>11</v>
      </c>
      <c r="C5" s="241" t="s">
        <v>208</v>
      </c>
      <c r="D5" s="247" t="s">
        <v>209</v>
      </c>
      <c r="E5" s="238">
        <v>30</v>
      </c>
      <c r="F5" s="247" t="s">
        <v>210</v>
      </c>
      <c r="G5" s="247" t="s">
        <v>211</v>
      </c>
      <c r="H5" s="57" t="s">
        <v>212</v>
      </c>
      <c r="I5" s="67" t="s">
        <v>213</v>
      </c>
      <c r="J5" s="222" t="s">
        <v>1104</v>
      </c>
      <c r="K5" s="290" t="s">
        <v>1068</v>
      </c>
    </row>
    <row r="6" spans="2:25" ht="25.5">
      <c r="B6" s="239"/>
      <c r="C6" s="242"/>
      <c r="D6" s="249"/>
      <c r="E6" s="240"/>
      <c r="F6" s="249"/>
      <c r="G6" s="249"/>
      <c r="H6" s="57" t="s">
        <v>214</v>
      </c>
      <c r="I6" s="67" t="s">
        <v>213</v>
      </c>
      <c r="J6" s="67" t="s">
        <v>1103</v>
      </c>
      <c r="K6" s="291"/>
    </row>
    <row r="7" spans="2:25" ht="30.75" customHeight="1">
      <c r="B7" s="239"/>
      <c r="C7" s="242"/>
      <c r="D7" s="247" t="s">
        <v>229</v>
      </c>
      <c r="E7" s="238">
        <v>34</v>
      </c>
      <c r="F7" s="247" t="s">
        <v>230</v>
      </c>
      <c r="G7" s="247" t="s">
        <v>231</v>
      </c>
      <c r="H7" s="57" t="s">
        <v>232</v>
      </c>
      <c r="I7" s="67" t="s">
        <v>233</v>
      </c>
      <c r="J7" s="67" t="s">
        <v>1115</v>
      </c>
      <c r="K7" s="290" t="s">
        <v>1068</v>
      </c>
    </row>
    <row r="8" spans="2:25" ht="30" customHeight="1">
      <c r="B8" s="240"/>
      <c r="C8" s="243"/>
      <c r="D8" s="249"/>
      <c r="E8" s="240"/>
      <c r="F8" s="249"/>
      <c r="G8" s="249"/>
      <c r="H8" s="57" t="s">
        <v>234</v>
      </c>
      <c r="I8" s="205" t="s">
        <v>233</v>
      </c>
      <c r="J8" s="215">
        <v>1858</v>
      </c>
      <c r="K8" s="291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</row>
    <row r="9" spans="2:25" ht="38.25">
      <c r="B9" s="205">
        <v>13</v>
      </c>
      <c r="C9" s="206" t="s">
        <v>245</v>
      </c>
      <c r="D9" s="207" t="s">
        <v>246</v>
      </c>
      <c r="E9" s="205">
        <v>37</v>
      </c>
      <c r="F9" s="57" t="s">
        <v>247</v>
      </c>
      <c r="G9" s="57" t="s">
        <v>248</v>
      </c>
      <c r="H9" s="57" t="s">
        <v>248</v>
      </c>
      <c r="I9" s="207" t="s">
        <v>246</v>
      </c>
      <c r="J9" s="215">
        <v>2</v>
      </c>
      <c r="K9" s="219" t="s">
        <v>844</v>
      </c>
    </row>
    <row r="10" spans="2:25" ht="21.75" customHeight="1">
      <c r="I10" s="77"/>
      <c r="J10" s="82"/>
      <c r="K10" s="76"/>
    </row>
    <row r="11" spans="2:25" ht="15.75">
      <c r="B11" s="71"/>
      <c r="C11" s="72"/>
      <c r="D11" s="73"/>
      <c r="E11" s="74"/>
      <c r="F11" s="236"/>
      <c r="G11" s="236"/>
      <c r="H11" s="29"/>
      <c r="I11" s="226" t="s">
        <v>1109</v>
      </c>
      <c r="J11" s="226"/>
      <c r="K11" s="226"/>
    </row>
    <row r="12" spans="2:25" ht="15.75">
      <c r="B12" s="71"/>
      <c r="C12" s="72"/>
      <c r="D12" s="73"/>
      <c r="E12" s="74"/>
      <c r="F12" s="237"/>
      <c r="G12" s="237"/>
      <c r="H12" s="29"/>
      <c r="I12" s="226"/>
      <c r="J12" s="226"/>
      <c r="K12" s="226"/>
    </row>
    <row r="13" spans="2:25" ht="15.75">
      <c r="B13" s="71"/>
      <c r="C13" s="72"/>
      <c r="D13" s="73"/>
      <c r="E13" s="74"/>
      <c r="F13" s="74"/>
      <c r="G13" s="73"/>
      <c r="H13" s="29"/>
      <c r="I13" s="224"/>
      <c r="J13" s="224"/>
      <c r="K13" s="224"/>
    </row>
    <row r="14" spans="2:25" ht="21.75" customHeight="1">
      <c r="B14" s="32"/>
      <c r="C14" s="75"/>
      <c r="D14" s="32"/>
      <c r="E14" s="32"/>
      <c r="F14" s="32"/>
      <c r="G14" s="32"/>
      <c r="H14" s="32"/>
      <c r="I14" s="226"/>
      <c r="J14" s="226"/>
      <c r="K14" s="226"/>
    </row>
    <row r="15" spans="2:25" ht="15.75">
      <c r="B15" s="32"/>
      <c r="C15" s="75"/>
      <c r="D15" s="32"/>
      <c r="E15" s="32"/>
      <c r="F15" s="237"/>
      <c r="G15" s="237"/>
      <c r="H15" s="32"/>
      <c r="I15" s="226" t="s">
        <v>1114</v>
      </c>
      <c r="J15" s="226"/>
      <c r="K15" s="226"/>
    </row>
    <row r="16" spans="2:25" ht="15.75">
      <c r="B16" s="32"/>
      <c r="C16" s="75"/>
      <c r="D16" s="32"/>
      <c r="E16" s="31"/>
      <c r="F16" s="237"/>
      <c r="G16" s="237"/>
      <c r="H16" s="32"/>
      <c r="I16" s="227" t="s">
        <v>1111</v>
      </c>
      <c r="J16" s="227"/>
      <c r="K16" s="227"/>
    </row>
    <row r="17" spans="2:11" ht="15.75">
      <c r="B17" s="32"/>
      <c r="C17" s="75"/>
      <c r="D17" s="32"/>
      <c r="E17" s="31"/>
      <c r="F17" s="32"/>
      <c r="G17" s="32"/>
      <c r="H17" s="32"/>
      <c r="I17" s="227" t="s">
        <v>1112</v>
      </c>
      <c r="J17" s="228"/>
      <c r="K17" s="228"/>
    </row>
  </sheetData>
  <mergeCells count="22">
    <mergeCell ref="I17:K17"/>
    <mergeCell ref="I11:K11"/>
    <mergeCell ref="I12:K12"/>
    <mergeCell ref="I14:K14"/>
    <mergeCell ref="I15:K15"/>
    <mergeCell ref="I16:K16"/>
    <mergeCell ref="K7:K8"/>
    <mergeCell ref="K5:K6"/>
    <mergeCell ref="B5:B8"/>
    <mergeCell ref="C5:C8"/>
    <mergeCell ref="D5:D6"/>
    <mergeCell ref="E5:E6"/>
    <mergeCell ref="F5:F6"/>
    <mergeCell ref="G5:G6"/>
    <mergeCell ref="D7:D8"/>
    <mergeCell ref="F11:G11"/>
    <mergeCell ref="F12:G12"/>
    <mergeCell ref="F15:G15"/>
    <mergeCell ref="F16:G16"/>
    <mergeCell ref="E7:E8"/>
    <mergeCell ref="F7:F8"/>
    <mergeCell ref="G7:G8"/>
  </mergeCells>
  <pageMargins left="0.31496062992125984" right="0.15748031496062992" top="0.6692913385826772" bottom="0.31496062992125984" header="0.19685039370078741" footer="0.15748031496062992"/>
  <pageSetup paperSize="5" scale="70" fitToHeight="0" orientation="landscape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0"/>
  <sheetViews>
    <sheetView view="pageBreakPreview" zoomScale="90" zoomScaleNormal="88" workbookViewId="0">
      <selection activeCell="F1" sqref="F1"/>
    </sheetView>
  </sheetViews>
  <sheetFormatPr defaultColWidth="9.140625" defaultRowHeight="15"/>
  <cols>
    <col min="1" max="1" width="5.7109375" style="87" customWidth="1"/>
    <col min="2" max="3" width="30.7109375" style="87" customWidth="1"/>
    <col min="4" max="5" width="15.7109375" style="87" customWidth="1"/>
    <col min="6" max="6" width="30.7109375" style="87" customWidth="1"/>
    <col min="7" max="7" width="15.7109375" style="87" customWidth="1"/>
    <col min="8" max="16384" width="9.140625" style="87"/>
  </cols>
  <sheetData>
    <row r="1" spans="1:7" ht="18" customHeight="1">
      <c r="A1" s="292" t="s">
        <v>846</v>
      </c>
      <c r="B1" s="293"/>
      <c r="C1" s="293"/>
      <c r="D1" s="293"/>
      <c r="E1" s="293"/>
      <c r="F1" s="118"/>
      <c r="G1" s="114"/>
    </row>
    <row r="2" spans="1:7" ht="18" customHeight="1">
      <c r="A2" s="292" t="s">
        <v>847</v>
      </c>
      <c r="B2" s="293"/>
      <c r="C2" s="293"/>
      <c r="D2" s="293"/>
      <c r="E2" s="293"/>
      <c r="F2" s="115"/>
      <c r="G2" s="114"/>
    </row>
    <row r="3" spans="1:7" ht="18" customHeight="1">
      <c r="A3" s="117"/>
      <c r="B3" s="117"/>
      <c r="C3" s="117"/>
      <c r="D3" s="116"/>
      <c r="E3" s="115"/>
      <c r="F3" s="115"/>
      <c r="G3" s="114"/>
    </row>
    <row r="4" spans="1:7" ht="28.5">
      <c r="A4" s="112" t="s">
        <v>848</v>
      </c>
      <c r="B4" s="112" t="s">
        <v>3</v>
      </c>
      <c r="C4" s="113" t="s">
        <v>849</v>
      </c>
      <c r="D4" s="112" t="s">
        <v>388</v>
      </c>
      <c r="E4" s="112" t="s">
        <v>850</v>
      </c>
      <c r="F4" s="112" t="s">
        <v>851</v>
      </c>
      <c r="G4" s="112" t="s">
        <v>852</v>
      </c>
    </row>
    <row r="5" spans="1:7">
      <c r="A5" s="112">
        <v>1</v>
      </c>
      <c r="B5" s="112">
        <v>2</v>
      </c>
      <c r="C5" s="103">
        <v>3</v>
      </c>
      <c r="D5" s="112">
        <v>4</v>
      </c>
      <c r="E5" s="112">
        <v>5</v>
      </c>
      <c r="F5" s="112">
        <v>6</v>
      </c>
      <c r="G5" s="112">
        <v>7</v>
      </c>
    </row>
    <row r="6" spans="1:7" ht="62.25" customHeight="1">
      <c r="A6" s="397">
        <v>1</v>
      </c>
      <c r="B6" s="401" t="s">
        <v>853</v>
      </c>
      <c r="C6" s="111" t="s">
        <v>854</v>
      </c>
      <c r="D6" s="90" t="s">
        <v>322</v>
      </c>
      <c r="E6" s="89" t="s">
        <v>855</v>
      </c>
      <c r="F6" s="89" t="s">
        <v>856</v>
      </c>
      <c r="G6" s="88" t="s">
        <v>857</v>
      </c>
    </row>
    <row r="7" spans="1:7" ht="20.25" customHeight="1">
      <c r="A7" s="398"/>
      <c r="B7" s="402"/>
      <c r="C7" s="111" t="s">
        <v>383</v>
      </c>
      <c r="D7" s="90" t="s">
        <v>322</v>
      </c>
      <c r="E7" s="89"/>
      <c r="F7" s="110" t="s">
        <v>858</v>
      </c>
      <c r="G7" s="109"/>
    </row>
    <row r="8" spans="1:7" ht="28.5">
      <c r="A8" s="90">
        <v>2</v>
      </c>
      <c r="B8" s="98" t="s">
        <v>859</v>
      </c>
      <c r="C8" s="106" t="s">
        <v>384</v>
      </c>
      <c r="D8" s="99" t="s">
        <v>275</v>
      </c>
      <c r="E8" s="98"/>
      <c r="F8" s="98"/>
      <c r="G8" s="88" t="s">
        <v>857</v>
      </c>
    </row>
    <row r="9" spans="1:7" ht="85.5">
      <c r="A9" s="98"/>
      <c r="B9" s="107"/>
      <c r="C9" s="106" t="s">
        <v>860</v>
      </c>
      <c r="D9" s="99" t="s">
        <v>277</v>
      </c>
      <c r="E9" s="98" t="s">
        <v>861</v>
      </c>
      <c r="F9" s="98" t="s">
        <v>862</v>
      </c>
      <c r="G9" s="108"/>
    </row>
    <row r="10" spans="1:7">
      <c r="A10" s="98"/>
      <c r="B10" s="107"/>
      <c r="C10" s="106" t="s">
        <v>863</v>
      </c>
      <c r="D10" s="99" t="s">
        <v>277</v>
      </c>
      <c r="E10" s="98" t="s">
        <v>861</v>
      </c>
      <c r="F10" s="98"/>
      <c r="G10" s="105"/>
    </row>
    <row r="11" spans="1:7">
      <c r="A11" s="98"/>
      <c r="B11" s="107"/>
      <c r="C11" s="106" t="s">
        <v>864</v>
      </c>
      <c r="D11" s="99" t="s">
        <v>277</v>
      </c>
      <c r="E11" s="98" t="s">
        <v>861</v>
      </c>
      <c r="F11" s="98"/>
      <c r="G11" s="105"/>
    </row>
    <row r="12" spans="1:7">
      <c r="A12" s="98"/>
      <c r="B12" s="107"/>
      <c r="C12" s="106" t="s">
        <v>865</v>
      </c>
      <c r="D12" s="99" t="s">
        <v>277</v>
      </c>
      <c r="E12" s="98" t="s">
        <v>861</v>
      </c>
      <c r="F12" s="98"/>
      <c r="G12" s="105"/>
    </row>
    <row r="13" spans="1:7">
      <c r="A13" s="99"/>
      <c r="B13" s="107"/>
      <c r="C13" s="106" t="s">
        <v>866</v>
      </c>
      <c r="D13" s="99" t="s">
        <v>277</v>
      </c>
      <c r="E13" s="98" t="s">
        <v>861</v>
      </c>
      <c r="F13" s="98"/>
      <c r="G13" s="105"/>
    </row>
    <row r="14" spans="1:7" ht="71.25">
      <c r="A14" s="397">
        <v>3</v>
      </c>
      <c r="B14" s="403" t="s">
        <v>385</v>
      </c>
      <c r="C14" s="104" t="s">
        <v>386</v>
      </c>
      <c r="D14" s="99" t="s">
        <v>126</v>
      </c>
      <c r="E14" s="98"/>
      <c r="F14" s="98" t="s">
        <v>867</v>
      </c>
      <c r="G14" s="415" t="s">
        <v>857</v>
      </c>
    </row>
    <row r="15" spans="1:7" ht="66" customHeight="1">
      <c r="A15" s="398"/>
      <c r="B15" s="404"/>
      <c r="C15" s="104" t="s">
        <v>868</v>
      </c>
      <c r="D15" s="99" t="s">
        <v>126</v>
      </c>
      <c r="E15" s="99"/>
      <c r="F15" s="98" t="s">
        <v>869</v>
      </c>
      <c r="G15" s="416"/>
    </row>
    <row r="16" spans="1:7" ht="51" customHeight="1">
      <c r="A16" s="399">
        <v>4</v>
      </c>
      <c r="B16" s="405" t="s">
        <v>286</v>
      </c>
      <c r="C16" s="92" t="s">
        <v>870</v>
      </c>
      <c r="D16" s="93" t="s">
        <v>289</v>
      </c>
      <c r="E16" s="93"/>
      <c r="F16" s="92" t="s">
        <v>871</v>
      </c>
      <c r="G16" s="415" t="s">
        <v>857</v>
      </c>
    </row>
    <row r="17" spans="1:7" ht="42.75">
      <c r="A17" s="400"/>
      <c r="B17" s="406"/>
      <c r="C17" s="92" t="s">
        <v>290</v>
      </c>
      <c r="D17" s="93" t="s">
        <v>289</v>
      </c>
      <c r="E17" s="93"/>
      <c r="F17" s="92" t="s">
        <v>872</v>
      </c>
      <c r="G17" s="416"/>
    </row>
    <row r="18" spans="1:7" ht="71.25">
      <c r="A18" s="93">
        <v>5</v>
      </c>
      <c r="B18" s="92" t="s">
        <v>873</v>
      </c>
      <c r="C18" s="92" t="s">
        <v>874</v>
      </c>
      <c r="D18" s="93" t="s">
        <v>289</v>
      </c>
      <c r="E18" s="93"/>
      <c r="F18" s="92" t="s">
        <v>875</v>
      </c>
      <c r="G18" s="88" t="s">
        <v>857</v>
      </c>
    </row>
    <row r="19" spans="1:7">
      <c r="A19" s="93"/>
      <c r="B19" s="92"/>
      <c r="C19" s="92" t="s">
        <v>294</v>
      </c>
      <c r="D19" s="93" t="s">
        <v>876</v>
      </c>
      <c r="E19" s="92"/>
      <c r="F19" s="92"/>
      <c r="G19" s="91"/>
    </row>
    <row r="20" spans="1:7">
      <c r="A20" s="93"/>
      <c r="B20" s="92"/>
      <c r="C20" s="92" t="s">
        <v>295</v>
      </c>
      <c r="D20" s="93" t="s">
        <v>876</v>
      </c>
      <c r="E20" s="92"/>
      <c r="F20" s="92"/>
      <c r="G20" s="91"/>
    </row>
    <row r="21" spans="1:7">
      <c r="A21" s="93"/>
      <c r="B21" s="92"/>
      <c r="C21" s="92" t="s">
        <v>296</v>
      </c>
      <c r="D21" s="93" t="s">
        <v>876</v>
      </c>
      <c r="E21" s="92"/>
      <c r="F21" s="92"/>
      <c r="G21" s="91"/>
    </row>
    <row r="22" spans="1:7">
      <c r="A22" s="93"/>
      <c r="B22" s="92"/>
      <c r="C22" s="92" t="s">
        <v>297</v>
      </c>
      <c r="D22" s="93" t="s">
        <v>876</v>
      </c>
      <c r="E22" s="92"/>
      <c r="F22" s="92"/>
      <c r="G22" s="91"/>
    </row>
    <row r="23" spans="1:7" ht="42.75">
      <c r="A23" s="399">
        <v>6</v>
      </c>
      <c r="B23" s="405" t="s">
        <v>299</v>
      </c>
      <c r="C23" s="92" t="s">
        <v>877</v>
      </c>
      <c r="D23" s="93" t="s">
        <v>23</v>
      </c>
      <c r="E23" s="93"/>
      <c r="F23" s="92" t="s">
        <v>878</v>
      </c>
      <c r="G23" s="88" t="s">
        <v>857</v>
      </c>
    </row>
    <row r="24" spans="1:7" ht="42.75">
      <c r="A24" s="400"/>
      <c r="B24" s="406"/>
      <c r="C24" s="92" t="s">
        <v>303</v>
      </c>
      <c r="D24" s="93" t="s">
        <v>23</v>
      </c>
      <c r="E24" s="93"/>
      <c r="F24" s="92" t="s">
        <v>879</v>
      </c>
      <c r="G24" s="103" t="s">
        <v>880</v>
      </c>
    </row>
    <row r="25" spans="1:7" ht="59.25" customHeight="1">
      <c r="A25" s="399">
        <v>7</v>
      </c>
      <c r="B25" s="405" t="s">
        <v>304</v>
      </c>
      <c r="C25" s="92" t="s">
        <v>306</v>
      </c>
      <c r="D25" s="93" t="s">
        <v>23</v>
      </c>
      <c r="E25" s="93"/>
      <c r="F25" s="92" t="s">
        <v>881</v>
      </c>
      <c r="G25" s="415" t="s">
        <v>857</v>
      </c>
    </row>
    <row r="26" spans="1:7" ht="48.75" customHeight="1">
      <c r="A26" s="400"/>
      <c r="B26" s="406"/>
      <c r="C26" s="92" t="s">
        <v>882</v>
      </c>
      <c r="D26" s="93" t="s">
        <v>23</v>
      </c>
      <c r="E26" s="93"/>
      <c r="F26" s="92" t="s">
        <v>883</v>
      </c>
      <c r="G26" s="416"/>
    </row>
    <row r="27" spans="1:7" ht="60.75" customHeight="1">
      <c r="A27" s="399">
        <v>8</v>
      </c>
      <c r="B27" s="405" t="s">
        <v>308</v>
      </c>
      <c r="C27" s="92" t="s">
        <v>884</v>
      </c>
      <c r="D27" s="93" t="s">
        <v>23</v>
      </c>
      <c r="E27" s="93"/>
      <c r="F27" s="92" t="s">
        <v>881</v>
      </c>
      <c r="G27" s="415" t="s">
        <v>857</v>
      </c>
    </row>
    <row r="28" spans="1:7" ht="46.5" customHeight="1">
      <c r="A28" s="400"/>
      <c r="B28" s="406"/>
      <c r="C28" s="92" t="s">
        <v>882</v>
      </c>
      <c r="D28" s="93" t="s">
        <v>23</v>
      </c>
      <c r="E28" s="93"/>
      <c r="F28" s="92" t="s">
        <v>883</v>
      </c>
      <c r="G28" s="416"/>
    </row>
    <row r="29" spans="1:7" ht="42.75">
      <c r="A29" s="399">
        <v>9</v>
      </c>
      <c r="B29" s="92" t="s">
        <v>885</v>
      </c>
      <c r="C29" s="92" t="s">
        <v>314</v>
      </c>
      <c r="D29" s="93" t="s">
        <v>315</v>
      </c>
      <c r="E29" s="93"/>
      <c r="F29" s="92"/>
      <c r="G29" s="415" t="s">
        <v>857</v>
      </c>
    </row>
    <row r="30" spans="1:7" ht="57">
      <c r="A30" s="407"/>
      <c r="B30" s="92" t="s">
        <v>886</v>
      </c>
      <c r="C30" s="92" t="s">
        <v>886</v>
      </c>
      <c r="D30" s="93" t="s">
        <v>284</v>
      </c>
      <c r="E30" s="93"/>
      <c r="F30" s="92" t="s">
        <v>887</v>
      </c>
      <c r="G30" s="417"/>
    </row>
    <row r="31" spans="1:7" ht="57">
      <c r="A31" s="407"/>
      <c r="B31" s="92" t="s">
        <v>888</v>
      </c>
      <c r="C31" s="92" t="s">
        <v>888</v>
      </c>
      <c r="D31" s="93" t="s">
        <v>284</v>
      </c>
      <c r="E31" s="93"/>
      <c r="F31" s="92" t="s">
        <v>889</v>
      </c>
      <c r="G31" s="417"/>
    </row>
    <row r="32" spans="1:7" ht="57">
      <c r="A32" s="400"/>
      <c r="B32" s="92" t="s">
        <v>890</v>
      </c>
      <c r="C32" s="92" t="s">
        <v>890</v>
      </c>
      <c r="D32" s="93" t="s">
        <v>284</v>
      </c>
      <c r="E32" s="93"/>
      <c r="F32" s="92" t="s">
        <v>891</v>
      </c>
      <c r="G32" s="416"/>
    </row>
    <row r="33" spans="1:7" ht="57">
      <c r="A33" s="397">
        <v>10</v>
      </c>
      <c r="B33" s="408" t="s">
        <v>892</v>
      </c>
      <c r="C33" s="89" t="s">
        <v>893</v>
      </c>
      <c r="D33" s="90" t="s">
        <v>322</v>
      </c>
      <c r="E33" s="90"/>
      <c r="F33" s="89" t="s">
        <v>894</v>
      </c>
      <c r="G33" s="97" t="s">
        <v>857</v>
      </c>
    </row>
    <row r="34" spans="1:7" ht="42.75">
      <c r="A34" s="398"/>
      <c r="B34" s="409"/>
      <c r="C34" s="89" t="s">
        <v>895</v>
      </c>
      <c r="D34" s="90" t="s">
        <v>322</v>
      </c>
      <c r="E34" s="90"/>
      <c r="F34" s="89" t="s">
        <v>896</v>
      </c>
      <c r="G34" s="102"/>
    </row>
    <row r="35" spans="1:7" ht="71.25">
      <c r="A35" s="397">
        <v>11</v>
      </c>
      <c r="B35" s="408" t="s">
        <v>897</v>
      </c>
      <c r="C35" s="89" t="s">
        <v>898</v>
      </c>
      <c r="D35" s="90" t="s">
        <v>322</v>
      </c>
      <c r="E35" s="90"/>
      <c r="F35" s="89" t="s">
        <v>899</v>
      </c>
      <c r="G35" s="415" t="s">
        <v>857</v>
      </c>
    </row>
    <row r="36" spans="1:7" ht="57">
      <c r="A36" s="398"/>
      <c r="B36" s="409"/>
      <c r="C36" s="89" t="s">
        <v>900</v>
      </c>
      <c r="D36" s="90" t="s">
        <v>322</v>
      </c>
      <c r="E36" s="90"/>
      <c r="F36" s="89" t="s">
        <v>901</v>
      </c>
      <c r="G36" s="416"/>
    </row>
    <row r="37" spans="1:7" ht="71.25">
      <c r="A37" s="397">
        <v>12</v>
      </c>
      <c r="B37" s="410" t="s">
        <v>902</v>
      </c>
      <c r="C37" s="89" t="s">
        <v>903</v>
      </c>
      <c r="D37" s="90" t="s">
        <v>322</v>
      </c>
      <c r="E37" s="90"/>
      <c r="F37" s="89" t="s">
        <v>904</v>
      </c>
      <c r="G37" s="415" t="s">
        <v>857</v>
      </c>
    </row>
    <row r="38" spans="1:7" ht="57">
      <c r="A38" s="398"/>
      <c r="B38" s="411"/>
      <c r="C38" s="89" t="s">
        <v>905</v>
      </c>
      <c r="D38" s="90" t="s">
        <v>322</v>
      </c>
      <c r="E38" s="90"/>
      <c r="F38" s="89" t="s">
        <v>906</v>
      </c>
      <c r="G38" s="416"/>
    </row>
    <row r="39" spans="1:7" ht="28.5" customHeight="1">
      <c r="A39" s="397">
        <v>13</v>
      </c>
      <c r="B39" s="410" t="s">
        <v>907</v>
      </c>
      <c r="C39" s="89" t="s">
        <v>908</v>
      </c>
      <c r="D39" s="90" t="s">
        <v>336</v>
      </c>
      <c r="E39" s="100"/>
      <c r="F39" s="412" t="s">
        <v>909</v>
      </c>
      <c r="G39" s="415" t="s">
        <v>857</v>
      </c>
    </row>
    <row r="40" spans="1:7">
      <c r="A40" s="398"/>
      <c r="B40" s="411"/>
      <c r="C40" s="89" t="s">
        <v>910</v>
      </c>
      <c r="D40" s="90" t="s">
        <v>336</v>
      </c>
      <c r="E40" s="100"/>
      <c r="F40" s="413"/>
      <c r="G40" s="416"/>
    </row>
    <row r="41" spans="1:7" ht="28.5" customHeight="1">
      <c r="A41" s="397">
        <v>14</v>
      </c>
      <c r="B41" s="408" t="s">
        <v>911</v>
      </c>
      <c r="C41" s="89" t="s">
        <v>912</v>
      </c>
      <c r="D41" s="90" t="s">
        <v>336</v>
      </c>
      <c r="E41" s="100"/>
      <c r="F41" s="413"/>
      <c r="G41" s="415" t="s">
        <v>857</v>
      </c>
    </row>
    <row r="42" spans="1:7">
      <c r="A42" s="398"/>
      <c r="B42" s="409"/>
      <c r="C42" s="89" t="s">
        <v>913</v>
      </c>
      <c r="D42" s="90" t="s">
        <v>336</v>
      </c>
      <c r="E42" s="100"/>
      <c r="F42" s="413"/>
      <c r="G42" s="416"/>
    </row>
    <row r="43" spans="1:7" ht="40.5" customHeight="1">
      <c r="A43" s="397">
        <v>15</v>
      </c>
      <c r="B43" s="408" t="s">
        <v>387</v>
      </c>
      <c r="C43" s="89" t="s">
        <v>914</v>
      </c>
      <c r="D43" s="90" t="s">
        <v>336</v>
      </c>
      <c r="E43" s="101"/>
      <c r="F43" s="413"/>
      <c r="G43" s="415" t="s">
        <v>857</v>
      </c>
    </row>
    <row r="44" spans="1:7" ht="28.5">
      <c r="A44" s="398"/>
      <c r="B44" s="409"/>
      <c r="C44" s="89" t="s">
        <v>915</v>
      </c>
      <c r="D44" s="90" t="s">
        <v>336</v>
      </c>
      <c r="E44" s="100"/>
      <c r="F44" s="413"/>
      <c r="G44" s="416"/>
    </row>
    <row r="45" spans="1:7" ht="28.5">
      <c r="A45" s="397">
        <v>16</v>
      </c>
      <c r="B45" s="397" t="s">
        <v>916</v>
      </c>
      <c r="C45" s="89" t="s">
        <v>914</v>
      </c>
      <c r="D45" s="90" t="s">
        <v>336</v>
      </c>
      <c r="E45" s="100"/>
      <c r="F45" s="413"/>
      <c r="G45" s="415" t="s">
        <v>857</v>
      </c>
    </row>
    <row r="46" spans="1:7">
      <c r="A46" s="398"/>
      <c r="B46" s="398"/>
      <c r="C46" s="89" t="s">
        <v>913</v>
      </c>
      <c r="D46" s="90" t="s">
        <v>336</v>
      </c>
      <c r="E46" s="100"/>
      <c r="F46" s="414"/>
      <c r="G46" s="416"/>
    </row>
    <row r="47" spans="1:7" ht="45" customHeight="1">
      <c r="A47" s="93">
        <v>17</v>
      </c>
      <c r="B47" s="92" t="s">
        <v>917</v>
      </c>
      <c r="C47" s="92" t="s">
        <v>352</v>
      </c>
      <c r="D47" s="93" t="s">
        <v>353</v>
      </c>
      <c r="E47" s="93"/>
      <c r="F47" s="92"/>
      <c r="G47" s="418" t="s">
        <v>857</v>
      </c>
    </row>
    <row r="48" spans="1:7" ht="42.75">
      <c r="A48" s="93"/>
      <c r="B48" s="92" t="s">
        <v>354</v>
      </c>
      <c r="C48" s="92" t="s">
        <v>354</v>
      </c>
      <c r="D48" s="93" t="s">
        <v>284</v>
      </c>
      <c r="E48" s="93"/>
      <c r="F48" s="92" t="s">
        <v>918</v>
      </c>
      <c r="G48" s="419"/>
    </row>
    <row r="49" spans="1:7" ht="42.75">
      <c r="A49" s="93"/>
      <c r="B49" s="92" t="s">
        <v>355</v>
      </c>
      <c r="C49" s="92" t="s">
        <v>355</v>
      </c>
      <c r="D49" s="93" t="s">
        <v>284</v>
      </c>
      <c r="E49" s="93"/>
      <c r="F49" s="92" t="s">
        <v>919</v>
      </c>
      <c r="G49" s="419"/>
    </row>
    <row r="50" spans="1:7" ht="42.75">
      <c r="A50" s="93"/>
      <c r="B50" s="92" t="s">
        <v>356</v>
      </c>
      <c r="C50" s="92" t="s">
        <v>356</v>
      </c>
      <c r="D50" s="93" t="s">
        <v>284</v>
      </c>
      <c r="E50" s="93"/>
      <c r="F50" s="92" t="s">
        <v>920</v>
      </c>
      <c r="G50" s="420"/>
    </row>
    <row r="51" spans="1:7" ht="42.75">
      <c r="A51" s="90">
        <v>18</v>
      </c>
      <c r="B51" s="98" t="s">
        <v>921</v>
      </c>
      <c r="C51" s="98" t="s">
        <v>922</v>
      </c>
      <c r="D51" s="99" t="s">
        <v>923</v>
      </c>
      <c r="E51" s="99"/>
      <c r="F51" s="98" t="s">
        <v>924</v>
      </c>
      <c r="G51" s="97" t="s">
        <v>925</v>
      </c>
    </row>
    <row r="52" spans="1:7" ht="65.25" customHeight="1">
      <c r="A52" s="397">
        <v>19</v>
      </c>
      <c r="B52" s="408" t="s">
        <v>926</v>
      </c>
      <c r="C52" s="89" t="s">
        <v>927</v>
      </c>
      <c r="D52" s="90" t="s">
        <v>336</v>
      </c>
      <c r="E52" s="90"/>
      <c r="F52" s="89" t="s">
        <v>928</v>
      </c>
      <c r="G52" s="96" t="s">
        <v>929</v>
      </c>
    </row>
    <row r="53" spans="1:7" ht="35.25" customHeight="1">
      <c r="A53" s="398"/>
      <c r="B53" s="409"/>
      <c r="C53" s="92" t="s">
        <v>930</v>
      </c>
      <c r="D53" s="93" t="s">
        <v>336</v>
      </c>
      <c r="E53" s="93"/>
      <c r="F53" s="92" t="s">
        <v>931</v>
      </c>
      <c r="G53" s="91"/>
    </row>
    <row r="54" spans="1:7" ht="38.25" customHeight="1">
      <c r="A54" s="399">
        <v>20</v>
      </c>
      <c r="B54" s="92" t="s">
        <v>366</v>
      </c>
      <c r="C54" s="92" t="s">
        <v>368</v>
      </c>
      <c r="D54" s="93" t="s">
        <v>369</v>
      </c>
      <c r="E54" s="93"/>
      <c r="F54" s="92"/>
      <c r="G54" s="95" t="s">
        <v>932</v>
      </c>
    </row>
    <row r="55" spans="1:7">
      <c r="A55" s="407"/>
      <c r="B55" s="92" t="s">
        <v>370</v>
      </c>
      <c r="C55" s="92" t="s">
        <v>371</v>
      </c>
      <c r="D55" s="93" t="s">
        <v>284</v>
      </c>
      <c r="E55" s="93"/>
      <c r="F55" s="92" t="s">
        <v>933</v>
      </c>
      <c r="G55" s="94"/>
    </row>
    <row r="56" spans="1:7">
      <c r="A56" s="407"/>
      <c r="B56" s="92" t="s">
        <v>372</v>
      </c>
      <c r="C56" s="92" t="s">
        <v>373</v>
      </c>
      <c r="D56" s="93" t="s">
        <v>284</v>
      </c>
      <c r="E56" s="93"/>
      <c r="F56" s="92" t="s">
        <v>933</v>
      </c>
      <c r="G56" s="91"/>
    </row>
    <row r="57" spans="1:7">
      <c r="A57" s="407"/>
      <c r="B57" s="92" t="s">
        <v>374</v>
      </c>
      <c r="C57" s="92" t="s">
        <v>375</v>
      </c>
      <c r="D57" s="93" t="s">
        <v>284</v>
      </c>
      <c r="E57" s="93"/>
      <c r="F57" s="92" t="s">
        <v>934</v>
      </c>
      <c r="G57" s="91"/>
    </row>
    <row r="58" spans="1:7">
      <c r="A58" s="407"/>
      <c r="B58" s="92" t="s">
        <v>376</v>
      </c>
      <c r="C58" s="92" t="s">
        <v>377</v>
      </c>
      <c r="D58" s="93" t="s">
        <v>284</v>
      </c>
      <c r="E58" s="93"/>
      <c r="F58" s="92" t="s">
        <v>935</v>
      </c>
      <c r="G58" s="91"/>
    </row>
    <row r="59" spans="1:7" ht="28.5">
      <c r="A59" s="400"/>
      <c r="B59" s="92" t="s">
        <v>936</v>
      </c>
      <c r="C59" s="92" t="s">
        <v>937</v>
      </c>
      <c r="D59" s="93" t="s">
        <v>284</v>
      </c>
      <c r="E59" s="93"/>
      <c r="F59" s="92" t="s">
        <v>938</v>
      </c>
      <c r="G59" s="91"/>
    </row>
    <row r="60" spans="1:7" ht="75" customHeight="1">
      <c r="A60" s="90">
        <v>21</v>
      </c>
      <c r="B60" s="89" t="s">
        <v>380</v>
      </c>
      <c r="C60" s="89" t="s">
        <v>939</v>
      </c>
      <c r="D60" s="90" t="s">
        <v>284</v>
      </c>
      <c r="E60" s="90"/>
      <c r="F60" s="89" t="s">
        <v>940</v>
      </c>
      <c r="G60" s="88" t="s">
        <v>941</v>
      </c>
    </row>
  </sheetData>
  <mergeCells count="45">
    <mergeCell ref="G47:G50"/>
    <mergeCell ref="G35:G36"/>
    <mergeCell ref="G37:G38"/>
    <mergeCell ref="G39:G40"/>
    <mergeCell ref="G41:G42"/>
    <mergeCell ref="G43:G44"/>
    <mergeCell ref="G45:G46"/>
    <mergeCell ref="F39:F46"/>
    <mergeCell ref="G14:G15"/>
    <mergeCell ref="G16:G17"/>
    <mergeCell ref="G25:G26"/>
    <mergeCell ref="G27:G28"/>
    <mergeCell ref="G29:G32"/>
    <mergeCell ref="A52:A53"/>
    <mergeCell ref="A54:A59"/>
    <mergeCell ref="B25:B26"/>
    <mergeCell ref="B27:B28"/>
    <mergeCell ref="B33:B34"/>
    <mergeCell ref="B35:B36"/>
    <mergeCell ref="B37:B38"/>
    <mergeCell ref="B39:B40"/>
    <mergeCell ref="B41:B42"/>
    <mergeCell ref="B43:B44"/>
    <mergeCell ref="B45:B46"/>
    <mergeCell ref="B52:B53"/>
    <mergeCell ref="A37:A38"/>
    <mergeCell ref="A39:A40"/>
    <mergeCell ref="A41:A42"/>
    <mergeCell ref="A43:A44"/>
    <mergeCell ref="A45:A46"/>
    <mergeCell ref="A25:A26"/>
    <mergeCell ref="A27:A28"/>
    <mergeCell ref="A29:A32"/>
    <mergeCell ref="A33:A34"/>
    <mergeCell ref="A35:A36"/>
    <mergeCell ref="A23:A24"/>
    <mergeCell ref="B6:B7"/>
    <mergeCell ref="B14:B15"/>
    <mergeCell ref="B16:B17"/>
    <mergeCell ref="B23:B24"/>
    <mergeCell ref="A1:E1"/>
    <mergeCell ref="A2:E2"/>
    <mergeCell ref="A6:A7"/>
    <mergeCell ref="A14:A15"/>
    <mergeCell ref="A16:A17"/>
  </mergeCells>
  <printOptions horizontalCentered="1"/>
  <pageMargins left="0.15902777777777799" right="0.28888888888888897" top="0.66944444444444495" bottom="0.39305555555555605" header="0.19652777777777802" footer="0.19652777777777802"/>
  <pageSetup paperSize="5" scale="67" orientation="portrait" r:id="rId1"/>
  <headerFooter>
    <oddHeader>&amp;RLampiran I : 5/&amp;P - &amp;N</oddHeader>
  </headerFooter>
  <rowBreaks count="1" manualBreakCount="1">
    <brk id="3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10</vt:i4>
      </vt:variant>
    </vt:vector>
  </HeadingPairs>
  <TitlesOfParts>
    <vt:vector size="17" baseType="lpstr">
      <vt:lpstr>Urusan Pemerintahan  Insp</vt:lpstr>
      <vt:lpstr>Pengambil kebijakan</vt:lpstr>
      <vt:lpstr>Pelaksana Kebijakan 1</vt:lpstr>
      <vt:lpstr>Pelaksana Kebijakan 2</vt:lpstr>
      <vt:lpstr>Urusan Pemerintahan</vt:lpstr>
      <vt:lpstr>Pengambil kebijakan INSP</vt:lpstr>
      <vt:lpstr>Pelaksana Kebijakan Old</vt:lpstr>
      <vt:lpstr>'Pelaksana Kebijakan 1'!Print_Area</vt:lpstr>
      <vt:lpstr>'Pelaksana Kebijakan 2'!Print_Area</vt:lpstr>
      <vt:lpstr>'Pelaksana Kebijakan Old'!Print_Area</vt:lpstr>
      <vt:lpstr>'Pengambil kebijakan'!Print_Area</vt:lpstr>
      <vt:lpstr>'Pengambil kebijakan INSP'!Print_Area</vt:lpstr>
      <vt:lpstr>'Urusan Pemerintahan'!Print_Area</vt:lpstr>
      <vt:lpstr>'Urusan Pemerintahan  Insp'!Print_Area</vt:lpstr>
      <vt:lpstr>'Pelaksana Kebijakan Old'!Print_Titles</vt:lpstr>
      <vt:lpstr>'Pengambil kebijakan'!Print_Titles</vt:lpstr>
      <vt:lpstr>'Urusan Pemerintahan'!Print_Titles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 Corporation</dc:creator>
  <cp:lastModifiedBy>acer471</cp:lastModifiedBy>
  <cp:lastPrinted>2020-02-06T02:48:32Z</cp:lastPrinted>
  <dcterms:created xsi:type="dcterms:W3CDTF">2020-01-10T07:56:00Z</dcterms:created>
  <dcterms:modified xsi:type="dcterms:W3CDTF">2020-02-06T03:29:11Z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1033-11.2.0.9127</vt:lpwstr>
  </property>
</Properties>
</file>